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ARCAN\"/>
    </mc:Choice>
  </mc:AlternateContent>
  <bookViews>
    <workbookView xWindow="0" yWindow="0" windowWidth="20490" windowHeight="7065"/>
  </bookViews>
  <sheets>
    <sheet name="Sheet1" sheetId="1" r:id="rId1"/>
  </sheets>
  <definedNames>
    <definedName name="_xlnm._FilterDatabase" localSheetId="0" hidden="1">Sheet1!$L$3:$L$94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" i="1" l="1"/>
  <c r="K6" i="1" s="1"/>
  <c r="J7" i="1"/>
  <c r="K7" i="1" s="1"/>
  <c r="J8" i="1"/>
  <c r="K8" i="1" s="1"/>
  <c r="J9" i="1"/>
  <c r="K9" i="1" s="1"/>
  <c r="J10" i="1"/>
  <c r="K10" i="1" s="1"/>
  <c r="J11" i="1"/>
  <c r="K11" i="1" s="1"/>
  <c r="J12" i="1"/>
  <c r="K12" i="1" s="1"/>
  <c r="J13" i="1"/>
  <c r="K13" i="1" s="1"/>
  <c r="J14" i="1"/>
  <c r="K14" i="1" s="1"/>
  <c r="J15" i="1"/>
  <c r="K15" i="1" s="1"/>
  <c r="J16" i="1"/>
  <c r="K16" i="1" s="1"/>
  <c r="J17" i="1"/>
  <c r="K17" i="1" s="1"/>
  <c r="J18" i="1"/>
  <c r="K18" i="1" s="1"/>
  <c r="J19" i="1"/>
  <c r="K19" i="1" s="1"/>
  <c r="J20" i="1"/>
  <c r="K20" i="1" s="1"/>
  <c r="J21" i="1"/>
  <c r="K21" i="1" s="1"/>
  <c r="J22" i="1"/>
  <c r="K22" i="1" s="1"/>
  <c r="J23" i="1"/>
  <c r="K23" i="1" s="1"/>
  <c r="J24" i="1"/>
  <c r="K24" i="1" s="1"/>
  <c r="J25" i="1"/>
  <c r="K25" i="1" s="1"/>
  <c r="J26" i="1"/>
  <c r="K26" i="1" s="1"/>
  <c r="J27" i="1"/>
  <c r="K27" i="1" s="1"/>
  <c r="J28" i="1"/>
  <c r="K28" i="1" s="1"/>
  <c r="J29" i="1"/>
  <c r="K29" i="1" s="1"/>
  <c r="J30" i="1"/>
  <c r="K30" i="1" s="1"/>
  <c r="J31" i="1"/>
  <c r="K31" i="1" s="1"/>
  <c r="J32" i="1"/>
  <c r="K32" i="1" s="1"/>
  <c r="J33" i="1"/>
  <c r="K33" i="1" s="1"/>
  <c r="J34" i="1"/>
  <c r="K34" i="1" s="1"/>
  <c r="J35" i="1"/>
  <c r="K35" i="1" s="1"/>
  <c r="J36" i="1"/>
  <c r="K36" i="1" s="1"/>
  <c r="J37" i="1"/>
  <c r="K37" i="1" s="1"/>
  <c r="J38" i="1"/>
  <c r="K38" i="1" s="1"/>
  <c r="J39" i="1"/>
  <c r="K39" i="1" s="1"/>
  <c r="J40" i="1"/>
  <c r="K40" i="1" s="1"/>
  <c r="J41" i="1"/>
  <c r="K41" i="1" s="1"/>
  <c r="J42" i="1"/>
  <c r="K42" i="1" s="1"/>
  <c r="J43" i="1"/>
  <c r="K43" i="1" s="1"/>
  <c r="J44" i="1"/>
  <c r="K44" i="1" s="1"/>
  <c r="J45" i="1"/>
  <c r="K45" i="1" s="1"/>
  <c r="J46" i="1"/>
  <c r="K46" i="1" s="1"/>
  <c r="J47" i="1"/>
  <c r="K47" i="1" s="1"/>
  <c r="J48" i="1"/>
  <c r="K48" i="1" s="1"/>
  <c r="J49" i="1"/>
  <c r="K49" i="1" s="1"/>
  <c r="J50" i="1"/>
  <c r="K50" i="1" s="1"/>
  <c r="J51" i="1"/>
  <c r="K51" i="1" s="1"/>
  <c r="J52" i="1"/>
  <c r="K52" i="1" s="1"/>
  <c r="J53" i="1"/>
  <c r="K53" i="1" s="1"/>
  <c r="J54" i="1"/>
  <c r="K54" i="1" s="1"/>
  <c r="J55" i="1"/>
  <c r="K55" i="1" s="1"/>
  <c r="J56" i="1"/>
  <c r="K56" i="1" s="1"/>
  <c r="J57" i="1"/>
  <c r="K57" i="1" s="1"/>
  <c r="J58" i="1"/>
  <c r="K58" i="1" s="1"/>
  <c r="J59" i="1"/>
  <c r="K59" i="1" s="1"/>
  <c r="J60" i="1"/>
  <c r="K60" i="1" s="1"/>
  <c r="J61" i="1"/>
  <c r="K61" i="1" s="1"/>
  <c r="J62" i="1"/>
  <c r="K62" i="1" s="1"/>
  <c r="J63" i="1"/>
  <c r="K63" i="1" s="1"/>
  <c r="J64" i="1"/>
  <c r="K64" i="1" s="1"/>
  <c r="J65" i="1"/>
  <c r="K65" i="1" s="1"/>
  <c r="J66" i="1"/>
  <c r="K66" i="1" s="1"/>
  <c r="J67" i="1"/>
  <c r="K67" i="1" s="1"/>
  <c r="J68" i="1"/>
  <c r="K68" i="1" s="1"/>
  <c r="J69" i="1"/>
  <c r="K69" i="1" s="1"/>
  <c r="J70" i="1"/>
  <c r="K70" i="1" s="1"/>
  <c r="J71" i="1"/>
  <c r="K71" i="1" s="1"/>
  <c r="J72" i="1"/>
  <c r="K72" i="1" s="1"/>
  <c r="J73" i="1"/>
  <c r="K73" i="1" s="1"/>
  <c r="J74" i="1"/>
  <c r="K74" i="1" s="1"/>
  <c r="J75" i="1"/>
  <c r="K75" i="1" s="1"/>
  <c r="J76" i="1"/>
  <c r="K76" i="1" s="1"/>
  <c r="J77" i="1"/>
  <c r="K77" i="1" s="1"/>
  <c r="J78" i="1"/>
  <c r="K78" i="1" s="1"/>
  <c r="J79" i="1"/>
  <c r="K79" i="1" s="1"/>
  <c r="J80" i="1"/>
  <c r="K80" i="1" s="1"/>
  <c r="J81" i="1"/>
  <c r="K81" i="1" s="1"/>
  <c r="J82" i="1"/>
  <c r="K82" i="1" s="1"/>
  <c r="J83" i="1"/>
  <c r="K83" i="1" s="1"/>
  <c r="J84" i="1"/>
  <c r="K84" i="1" s="1"/>
  <c r="J85" i="1"/>
  <c r="K85" i="1" s="1"/>
  <c r="J86" i="1"/>
  <c r="K86" i="1" s="1"/>
  <c r="J87" i="1"/>
  <c r="K87" i="1" s="1"/>
  <c r="J88" i="1"/>
  <c r="K88" i="1" s="1"/>
  <c r="J89" i="1"/>
  <c r="K89" i="1" s="1"/>
  <c r="J90" i="1"/>
  <c r="K90" i="1" s="1"/>
  <c r="J91" i="1"/>
  <c r="K91" i="1" s="1"/>
  <c r="J92" i="1"/>
  <c r="K92" i="1" s="1"/>
  <c r="J93" i="1"/>
  <c r="K93" i="1" s="1"/>
  <c r="J94" i="1"/>
  <c r="K94" i="1" s="1"/>
  <c r="J5" i="1"/>
  <c r="K5" i="1" s="1"/>
  <c r="G6" i="1" l="1"/>
  <c r="H6" i="1" s="1"/>
  <c r="G7" i="1"/>
  <c r="H7" i="1" s="1"/>
  <c r="G8" i="1"/>
  <c r="H8" i="1" s="1"/>
  <c r="G9" i="1"/>
  <c r="H9" i="1" s="1"/>
  <c r="G10" i="1"/>
  <c r="H10" i="1" s="1"/>
  <c r="G11" i="1"/>
  <c r="H11" i="1" s="1"/>
  <c r="G12" i="1"/>
  <c r="H12" i="1" s="1"/>
  <c r="G13" i="1"/>
  <c r="H13" i="1" s="1"/>
  <c r="G14" i="1"/>
  <c r="H14" i="1" s="1"/>
  <c r="G15" i="1"/>
  <c r="H15" i="1" s="1"/>
  <c r="G16" i="1"/>
  <c r="H16" i="1" s="1"/>
  <c r="G17" i="1"/>
  <c r="H17" i="1" s="1"/>
  <c r="G18" i="1"/>
  <c r="H18" i="1" s="1"/>
  <c r="G19" i="1"/>
  <c r="H19" i="1" s="1"/>
  <c r="G20" i="1"/>
  <c r="H20" i="1" s="1"/>
  <c r="G21" i="1"/>
  <c r="H21" i="1" s="1"/>
  <c r="G22" i="1"/>
  <c r="H22" i="1" s="1"/>
  <c r="G23" i="1"/>
  <c r="H23" i="1" s="1"/>
  <c r="G24" i="1"/>
  <c r="H24" i="1" s="1"/>
  <c r="G25" i="1"/>
  <c r="H25" i="1" s="1"/>
  <c r="G26" i="1"/>
  <c r="H26" i="1" s="1"/>
  <c r="G27" i="1"/>
  <c r="H27" i="1" s="1"/>
  <c r="G28" i="1"/>
  <c r="H28" i="1" s="1"/>
  <c r="G29" i="1"/>
  <c r="H29" i="1" s="1"/>
  <c r="G30" i="1"/>
  <c r="H30" i="1" s="1"/>
  <c r="G31" i="1"/>
  <c r="H31" i="1" s="1"/>
  <c r="G32" i="1"/>
  <c r="H32" i="1" s="1"/>
  <c r="G33" i="1"/>
  <c r="H33" i="1" s="1"/>
  <c r="G34" i="1"/>
  <c r="H34" i="1" s="1"/>
  <c r="G35" i="1"/>
  <c r="H35" i="1" s="1"/>
  <c r="G36" i="1"/>
  <c r="H36" i="1" s="1"/>
  <c r="G37" i="1"/>
  <c r="H37" i="1" s="1"/>
  <c r="G38" i="1"/>
  <c r="H38" i="1" s="1"/>
  <c r="G39" i="1"/>
  <c r="H39" i="1" s="1"/>
  <c r="G40" i="1"/>
  <c r="H40" i="1" s="1"/>
  <c r="G41" i="1"/>
  <c r="H41" i="1" s="1"/>
  <c r="G42" i="1"/>
  <c r="H42" i="1" s="1"/>
  <c r="G43" i="1"/>
  <c r="H43" i="1" s="1"/>
  <c r="G44" i="1"/>
  <c r="H44" i="1" s="1"/>
  <c r="G45" i="1"/>
  <c r="H45" i="1" s="1"/>
  <c r="G46" i="1"/>
  <c r="H46" i="1" s="1"/>
  <c r="G47" i="1"/>
  <c r="H47" i="1" s="1"/>
  <c r="G48" i="1"/>
  <c r="H48" i="1" s="1"/>
  <c r="G49" i="1"/>
  <c r="H49" i="1" s="1"/>
  <c r="G50" i="1"/>
  <c r="H50" i="1" s="1"/>
  <c r="G51" i="1"/>
  <c r="H51" i="1" s="1"/>
  <c r="G52" i="1"/>
  <c r="H52" i="1" s="1"/>
  <c r="G53" i="1"/>
  <c r="H53" i="1" s="1"/>
  <c r="G54" i="1"/>
  <c r="H54" i="1" s="1"/>
  <c r="G55" i="1"/>
  <c r="H55" i="1" s="1"/>
  <c r="G56" i="1"/>
  <c r="H56" i="1" s="1"/>
  <c r="G57" i="1"/>
  <c r="H57" i="1" s="1"/>
  <c r="G58" i="1"/>
  <c r="H58" i="1" s="1"/>
  <c r="G59" i="1"/>
  <c r="H59" i="1" s="1"/>
  <c r="G60" i="1"/>
  <c r="H60" i="1" s="1"/>
  <c r="G61" i="1"/>
  <c r="H61" i="1" s="1"/>
  <c r="G62" i="1"/>
  <c r="H62" i="1" s="1"/>
  <c r="G63" i="1"/>
  <c r="H63" i="1" s="1"/>
  <c r="G64" i="1"/>
  <c r="H64" i="1" s="1"/>
  <c r="G65" i="1"/>
  <c r="H65" i="1" s="1"/>
  <c r="G66" i="1"/>
  <c r="H66" i="1" s="1"/>
  <c r="G67" i="1"/>
  <c r="H67" i="1" s="1"/>
  <c r="G69" i="1"/>
  <c r="H69" i="1" s="1"/>
  <c r="G70" i="1"/>
  <c r="H70" i="1" s="1"/>
  <c r="G71" i="1"/>
  <c r="H71" i="1" s="1"/>
  <c r="G72" i="1"/>
  <c r="H72" i="1" s="1"/>
  <c r="G73" i="1"/>
  <c r="H73" i="1" s="1"/>
  <c r="G74" i="1"/>
  <c r="H74" i="1" s="1"/>
  <c r="G75" i="1"/>
  <c r="H75" i="1" s="1"/>
  <c r="G76" i="1"/>
  <c r="H76" i="1" s="1"/>
  <c r="G77" i="1"/>
  <c r="H77" i="1" s="1"/>
  <c r="G78" i="1"/>
  <c r="H78" i="1" s="1"/>
  <c r="G79" i="1"/>
  <c r="H79" i="1" s="1"/>
  <c r="G80" i="1"/>
  <c r="H80" i="1" s="1"/>
  <c r="G81" i="1"/>
  <c r="H81" i="1" s="1"/>
  <c r="G82" i="1"/>
  <c r="H82" i="1" s="1"/>
  <c r="G83" i="1"/>
  <c r="H83" i="1" s="1"/>
  <c r="G84" i="1"/>
  <c r="H84" i="1" s="1"/>
  <c r="G85" i="1"/>
  <c r="H85" i="1" s="1"/>
  <c r="G86" i="1"/>
  <c r="H86" i="1" s="1"/>
  <c r="G87" i="1"/>
  <c r="H87" i="1" s="1"/>
  <c r="G88" i="1"/>
  <c r="H88" i="1" s="1"/>
  <c r="G89" i="1"/>
  <c r="H89" i="1" s="1"/>
  <c r="G90" i="1"/>
  <c r="H90" i="1" s="1"/>
  <c r="G91" i="1"/>
  <c r="H91" i="1" s="1"/>
  <c r="G92" i="1"/>
  <c r="H92" i="1" s="1"/>
  <c r="G93" i="1"/>
  <c r="H93" i="1" s="1"/>
  <c r="G94" i="1"/>
  <c r="H94" i="1" s="1"/>
  <c r="G5" i="1"/>
  <c r="H5" i="1" s="1"/>
</calcChain>
</file>

<file path=xl/sharedStrings.xml><?xml version="1.0" encoding="utf-8"?>
<sst xmlns="http://schemas.openxmlformats.org/spreadsheetml/2006/main" count="192" uniqueCount="102">
  <si>
    <r>
      <t>Կետոպրոֆեն</t>
    </r>
    <r>
      <rPr>
        <sz val="9"/>
        <color indexed="8"/>
        <rFont val="Arial LatArm"/>
        <family val="2"/>
      </rPr>
      <t xml:space="preserve"> 25</t>
    </r>
    <r>
      <rPr>
        <sz val="9"/>
        <color indexed="8"/>
        <rFont val="Sylfaen"/>
        <family val="1"/>
        <charset val="204"/>
      </rPr>
      <t>մգ</t>
    </r>
    <r>
      <rPr>
        <sz val="9"/>
        <color indexed="8"/>
        <rFont val="Arial LatArm"/>
        <family val="2"/>
      </rPr>
      <t>/</t>
    </r>
    <r>
      <rPr>
        <sz val="9"/>
        <color indexed="8"/>
        <rFont val="Sylfaen"/>
        <family val="1"/>
        <charset val="204"/>
      </rPr>
      <t>գ</t>
    </r>
    <r>
      <rPr>
        <sz val="9"/>
        <color indexed="8"/>
        <rFont val="Arial LatArm"/>
        <family val="2"/>
      </rPr>
      <t xml:space="preserve">        M02AA10</t>
    </r>
  </si>
  <si>
    <t>հատ</t>
  </si>
  <si>
    <r>
      <rPr>
        <sz val="9"/>
        <color indexed="8"/>
        <rFont val="Sylfaen"/>
        <family val="1"/>
        <charset val="204"/>
      </rPr>
      <t>Ցիպրոֆլօքսացինի</t>
    </r>
    <r>
      <rPr>
        <sz val="9"/>
        <color indexed="8"/>
        <rFont val="Arial LatArm"/>
        <family val="2"/>
      </rPr>
      <t xml:space="preserve"> </t>
    </r>
    <r>
      <rPr>
        <sz val="9"/>
        <color indexed="8"/>
        <rFont val="Sylfaen"/>
        <family val="1"/>
        <charset val="204"/>
      </rPr>
      <t>հիդրոքլորիդ</t>
    </r>
    <r>
      <rPr>
        <sz val="9"/>
        <color indexed="8"/>
        <rFont val="Arial LatArm"/>
        <family val="2"/>
      </rPr>
      <t xml:space="preserve">  0,3% </t>
    </r>
    <r>
      <rPr>
        <sz val="9"/>
        <color indexed="8"/>
        <rFont val="Sylfaen"/>
        <family val="1"/>
        <charset val="204"/>
      </rPr>
      <t>աչքի կաթիլներ</t>
    </r>
    <r>
      <rPr>
        <sz val="9"/>
        <color indexed="8"/>
        <rFont val="Arial LatArm"/>
        <family val="2"/>
      </rPr>
      <t xml:space="preserve">  S01AX13</t>
    </r>
  </si>
  <si>
    <t>ֆլակոն</t>
  </si>
  <si>
    <t>Կլարիթրոմիցին 500մգ    J01FA09</t>
  </si>
  <si>
    <r>
      <t>Ցիանոկոբալամին</t>
    </r>
    <r>
      <rPr>
        <sz val="9"/>
        <color indexed="8"/>
        <rFont val="Arial LatArm"/>
        <family val="2"/>
      </rPr>
      <t xml:space="preserve"> 500մկգ/մլ  B03BA01</t>
    </r>
  </si>
  <si>
    <t>սրվակ</t>
  </si>
  <si>
    <t>Վալպրոյաթթու 500մգ       N03AG01</t>
  </si>
  <si>
    <t>Ատորվաստատին 10մգ    C10AA05</t>
  </si>
  <si>
    <t>Երկաթ պարունակող համկցություն    100մգ/2մլ   B03AC06</t>
  </si>
  <si>
    <r>
      <rPr>
        <sz val="9"/>
        <color indexed="8"/>
        <rFont val="Sylfaen"/>
        <family val="1"/>
        <charset val="204"/>
      </rPr>
      <t>Լևոթիրօքսին</t>
    </r>
    <r>
      <rPr>
        <sz val="9"/>
        <color indexed="8"/>
        <rFont val="Arial LatArm"/>
        <family val="2"/>
      </rPr>
      <t xml:space="preserve">  100մ</t>
    </r>
    <r>
      <rPr>
        <sz val="9"/>
        <color indexed="8"/>
        <rFont val="Sylfaen"/>
        <family val="1"/>
        <charset val="204"/>
      </rPr>
      <t>կգ</t>
    </r>
    <r>
      <rPr>
        <sz val="9"/>
        <color indexed="8"/>
        <rFont val="Arial LatArm"/>
        <family val="2"/>
      </rPr>
      <t xml:space="preserve">           H03AA01</t>
    </r>
  </si>
  <si>
    <r>
      <t>Ամպիցիլին</t>
    </r>
    <r>
      <rPr>
        <sz val="9"/>
        <color indexed="8"/>
        <rFont val="Arial LatArm"/>
        <family val="2"/>
      </rPr>
      <t xml:space="preserve"> </t>
    </r>
    <r>
      <rPr>
        <sz val="9"/>
        <color indexed="8"/>
        <rFont val="Sylfaen"/>
        <family val="1"/>
        <charset val="204"/>
      </rPr>
      <t>նատրիում</t>
    </r>
    <r>
      <rPr>
        <sz val="9"/>
        <color indexed="8"/>
        <rFont val="Arial LatArm"/>
        <family val="2"/>
      </rPr>
      <t xml:space="preserve"> 1</t>
    </r>
    <r>
      <rPr>
        <sz val="9"/>
        <color indexed="8"/>
        <rFont val="Sylfaen"/>
        <family val="1"/>
        <charset val="204"/>
      </rPr>
      <t>գ</t>
    </r>
    <r>
      <rPr>
        <sz val="9"/>
        <color indexed="8"/>
        <rFont val="Arial LatArm"/>
        <family val="2"/>
      </rPr>
      <t xml:space="preserve">        J01CA01</t>
    </r>
  </si>
  <si>
    <r>
      <t>Լորատադին</t>
    </r>
    <r>
      <rPr>
        <sz val="9"/>
        <color indexed="8"/>
        <rFont val="Arial LatArm"/>
        <family val="2"/>
      </rPr>
      <t xml:space="preserve"> 10</t>
    </r>
    <r>
      <rPr>
        <sz val="9"/>
        <color indexed="8"/>
        <rFont val="Sylfaen"/>
        <family val="1"/>
        <charset val="204"/>
      </rPr>
      <t>մգ</t>
    </r>
    <r>
      <rPr>
        <sz val="9"/>
        <color indexed="8"/>
        <rFont val="Arial LatArm"/>
        <family val="2"/>
      </rPr>
      <t xml:space="preserve">       R06AX13</t>
    </r>
  </si>
  <si>
    <r>
      <rPr>
        <sz val="9"/>
        <color indexed="8"/>
        <rFont val="Sylfaen"/>
        <family val="1"/>
        <charset val="204"/>
      </rPr>
      <t>Պիրիդօքսինի</t>
    </r>
    <r>
      <rPr>
        <sz val="9"/>
        <color indexed="8"/>
        <rFont val="Arial LatArm"/>
        <family val="2"/>
      </rPr>
      <t xml:space="preserve"> </t>
    </r>
    <r>
      <rPr>
        <sz val="9"/>
        <color indexed="8"/>
        <rFont val="Sylfaen"/>
        <family val="1"/>
        <charset val="204"/>
      </rPr>
      <t>հիդրոքլորիդ</t>
    </r>
    <r>
      <rPr>
        <sz val="9"/>
        <color indexed="8"/>
        <rFont val="Arial LatArm"/>
        <family val="2"/>
      </rPr>
      <t xml:space="preserve"> 5%        A11HA02</t>
    </r>
  </si>
  <si>
    <t>Պանկրեատին 150մգ  A09AA02</t>
  </si>
  <si>
    <r>
      <t>Իբուպրոֆեն</t>
    </r>
    <r>
      <rPr>
        <sz val="9"/>
        <color indexed="8"/>
        <rFont val="Arial LatArm"/>
        <family val="2"/>
      </rPr>
      <t xml:space="preserve">  400</t>
    </r>
    <r>
      <rPr>
        <sz val="9"/>
        <color indexed="8"/>
        <rFont val="Sylfaen"/>
        <family val="1"/>
        <charset val="204"/>
      </rPr>
      <t>մգ</t>
    </r>
    <r>
      <rPr>
        <sz val="9"/>
        <color indexed="8"/>
        <rFont val="Arial LatArm"/>
        <family val="2"/>
      </rPr>
      <t xml:space="preserve">   M01AE01</t>
    </r>
  </si>
  <si>
    <r>
      <t>Լամիկտալ</t>
    </r>
    <r>
      <rPr>
        <sz val="9"/>
        <color indexed="8"/>
        <rFont val="Arial LatArm"/>
        <family val="2"/>
      </rPr>
      <t xml:space="preserve"> 100</t>
    </r>
    <r>
      <rPr>
        <sz val="9"/>
        <color indexed="8"/>
        <rFont val="Sylfaen"/>
        <family val="1"/>
        <charset val="204"/>
      </rPr>
      <t>մգ</t>
    </r>
    <r>
      <rPr>
        <sz val="9"/>
        <color indexed="8"/>
        <rFont val="Arial LatArm"/>
        <family val="2"/>
      </rPr>
      <t xml:space="preserve"> N03AX09</t>
    </r>
  </si>
  <si>
    <r>
      <t xml:space="preserve">Նատրիումի թիոսուլֆատ </t>
    </r>
    <r>
      <rPr>
        <sz val="9"/>
        <rFont val="Times New Roman"/>
        <family val="1"/>
        <charset val="204"/>
      </rPr>
      <t xml:space="preserve">30% </t>
    </r>
  </si>
  <si>
    <r>
      <t>Լևոմիցետին</t>
    </r>
    <r>
      <rPr>
        <sz val="9"/>
        <rFont val="Times New Roman"/>
        <family val="1"/>
        <charset val="204"/>
      </rPr>
      <t xml:space="preserve"> </t>
    </r>
    <r>
      <rPr>
        <sz val="9"/>
        <rFont val="Sylfaen"/>
        <family val="1"/>
        <charset val="204"/>
      </rPr>
      <t>դ</t>
    </r>
    <r>
      <rPr>
        <sz val="9"/>
        <rFont val="Times New Roman"/>
        <family val="1"/>
        <charset val="204"/>
      </rPr>
      <t>/</t>
    </r>
    <r>
      <rPr>
        <sz val="9"/>
        <rFont val="Sylfaen"/>
        <family val="1"/>
        <charset val="204"/>
      </rPr>
      <t>փոշի</t>
    </r>
    <r>
      <rPr>
        <sz val="9"/>
        <rFont val="Times New Roman"/>
        <family val="1"/>
        <charset val="204"/>
      </rPr>
      <t xml:space="preserve"> </t>
    </r>
    <r>
      <rPr>
        <sz val="9"/>
        <rFont val="Sylfaen"/>
        <family val="1"/>
        <charset val="204"/>
      </rPr>
      <t>սրվակ</t>
    </r>
    <r>
      <rPr>
        <sz val="9"/>
        <rFont val="Times New Roman"/>
        <family val="1"/>
        <charset val="204"/>
      </rPr>
      <t xml:space="preserve"> 1</t>
    </r>
    <r>
      <rPr>
        <sz val="9"/>
        <rFont val="Sylfaen"/>
        <family val="1"/>
        <charset val="204"/>
      </rPr>
      <t>գ</t>
    </r>
  </si>
  <si>
    <r>
      <t>Բիպրոլ</t>
    </r>
    <r>
      <rPr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10</t>
    </r>
    <r>
      <rPr>
        <sz val="9"/>
        <rFont val="Sylfaen"/>
        <family val="1"/>
        <charset val="204"/>
      </rPr>
      <t>մգ</t>
    </r>
  </si>
  <si>
    <r>
      <t>Ամլոդիպին</t>
    </r>
    <r>
      <rPr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 xml:space="preserve"> 10</t>
    </r>
    <r>
      <rPr>
        <sz val="9"/>
        <rFont val="Sylfaen"/>
        <family val="1"/>
        <charset val="204"/>
      </rPr>
      <t>մգ</t>
    </r>
    <r>
      <rPr>
        <sz val="9"/>
        <rFont val="Times New Roman"/>
        <family val="1"/>
        <charset val="204"/>
      </rPr>
      <t xml:space="preserve"> </t>
    </r>
  </si>
  <si>
    <r>
      <t>Էնալապրիլ</t>
    </r>
    <r>
      <rPr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 xml:space="preserve"> 10</t>
    </r>
    <r>
      <rPr>
        <sz val="9"/>
        <rFont val="Sylfaen"/>
        <family val="1"/>
        <charset val="204"/>
      </rPr>
      <t>մգ</t>
    </r>
    <r>
      <rPr>
        <sz val="9"/>
        <rFont val="Times New Roman"/>
        <family val="1"/>
        <charset val="204"/>
      </rPr>
      <t xml:space="preserve"> </t>
    </r>
  </si>
  <si>
    <r>
      <t>Էնալապրիլ</t>
    </r>
    <r>
      <rPr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20</t>
    </r>
    <r>
      <rPr>
        <sz val="9"/>
        <rFont val="Sylfaen"/>
        <family val="1"/>
        <charset val="204"/>
      </rPr>
      <t>մգ</t>
    </r>
    <r>
      <rPr>
        <sz val="9"/>
        <rFont val="Times New Roman"/>
        <family val="1"/>
        <charset val="204"/>
      </rPr>
      <t xml:space="preserve"> </t>
    </r>
  </si>
  <si>
    <r>
      <t>Կապտոպրիլ</t>
    </r>
    <r>
      <rPr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 xml:space="preserve"> 25</t>
    </r>
    <r>
      <rPr>
        <sz val="9"/>
        <rFont val="Sylfaen"/>
        <family val="1"/>
        <charset val="204"/>
      </rPr>
      <t>մգ</t>
    </r>
    <r>
      <rPr>
        <sz val="9"/>
        <rFont val="Times New Roman"/>
        <family val="1"/>
        <charset val="204"/>
      </rPr>
      <t xml:space="preserve"> </t>
    </r>
  </si>
  <si>
    <r>
      <t>Լորիստա</t>
    </r>
    <r>
      <rPr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 xml:space="preserve"> 25</t>
    </r>
    <r>
      <rPr>
        <sz val="9"/>
        <rFont val="Sylfaen"/>
        <family val="1"/>
        <charset val="204"/>
      </rPr>
      <t>մգ</t>
    </r>
    <r>
      <rPr>
        <sz val="9"/>
        <rFont val="Times New Roman"/>
        <family val="1"/>
        <charset val="204"/>
      </rPr>
      <t xml:space="preserve"> </t>
    </r>
  </si>
  <si>
    <r>
      <t>Լորիստա</t>
    </r>
    <r>
      <rPr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 xml:space="preserve"> 50</t>
    </r>
    <r>
      <rPr>
        <sz val="9"/>
        <rFont val="Sylfaen"/>
        <family val="1"/>
        <charset val="204"/>
      </rPr>
      <t>մգ</t>
    </r>
    <r>
      <rPr>
        <sz val="9"/>
        <rFont val="Times New Roman"/>
        <family val="1"/>
        <charset val="204"/>
      </rPr>
      <t xml:space="preserve"> </t>
    </r>
  </si>
  <si>
    <r>
      <t>Լորիստա</t>
    </r>
    <r>
      <rPr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 xml:space="preserve"> 100</t>
    </r>
    <r>
      <rPr>
        <sz val="9"/>
        <rFont val="Sylfaen"/>
        <family val="1"/>
        <charset val="204"/>
      </rPr>
      <t>մգ</t>
    </r>
    <r>
      <rPr>
        <sz val="9"/>
        <rFont val="Times New Roman"/>
        <family val="1"/>
        <charset val="204"/>
      </rPr>
      <t xml:space="preserve"> </t>
    </r>
  </si>
  <si>
    <r>
      <t>Սալմետերոլ + Ֆլուտիկազոն</t>
    </r>
    <r>
      <rPr>
        <sz val="9"/>
        <rFont val="Times New Roman"/>
        <family val="1"/>
        <charset val="204"/>
      </rPr>
      <t xml:space="preserve"> 50/250</t>
    </r>
    <r>
      <rPr>
        <sz val="9"/>
        <rFont val="Sylfaen"/>
        <family val="1"/>
        <charset val="204"/>
      </rPr>
      <t>մկգ</t>
    </r>
    <r>
      <rPr>
        <sz val="9"/>
        <rFont val="Times New Roman"/>
        <family val="1"/>
        <charset val="204"/>
      </rPr>
      <t xml:space="preserve"> 60 </t>
    </r>
    <r>
      <rPr>
        <sz val="9"/>
        <rFont val="Sylfaen"/>
        <family val="1"/>
        <charset val="204"/>
      </rPr>
      <t>դ</t>
    </r>
    <r>
      <rPr>
        <sz val="9"/>
        <rFont val="Times New Roman"/>
        <family val="1"/>
        <charset val="204"/>
      </rPr>
      <t>/</t>
    </r>
    <r>
      <rPr>
        <sz val="9"/>
        <rFont val="Sylfaen"/>
        <family val="1"/>
        <charset val="204"/>
      </rPr>
      <t>չափ</t>
    </r>
  </si>
  <si>
    <t>տուփ</t>
  </si>
  <si>
    <r>
      <t>Կոֆեին</t>
    </r>
    <r>
      <rPr>
        <sz val="9"/>
        <rFont val="Times New Roman"/>
        <family val="1"/>
        <charset val="204"/>
      </rPr>
      <t>-</t>
    </r>
    <r>
      <rPr>
        <sz val="9"/>
        <rFont val="Sylfaen"/>
        <family val="1"/>
        <charset val="204"/>
      </rPr>
      <t>նատրիումի</t>
    </r>
    <r>
      <rPr>
        <sz val="9"/>
        <rFont val="Times New Roman"/>
        <family val="1"/>
        <charset val="204"/>
      </rPr>
      <t xml:space="preserve"> </t>
    </r>
    <r>
      <rPr>
        <sz val="9"/>
        <rFont val="Sylfaen"/>
        <family val="1"/>
        <charset val="204"/>
      </rPr>
      <t>բենզոատ</t>
    </r>
    <r>
      <rPr>
        <sz val="9"/>
        <rFont val="Times New Roman"/>
        <family val="1"/>
        <charset val="204"/>
      </rPr>
      <t xml:space="preserve"> </t>
    </r>
    <r>
      <rPr>
        <sz val="9"/>
        <rFont val="Sylfaen"/>
        <family val="1"/>
        <charset val="204"/>
      </rPr>
      <t>ամպուլա</t>
    </r>
    <r>
      <rPr>
        <sz val="9"/>
        <rFont val="Times New Roman"/>
        <family val="1"/>
        <charset val="204"/>
      </rPr>
      <t xml:space="preserve"> 20% 1</t>
    </r>
    <r>
      <rPr>
        <sz val="9"/>
        <rFont val="Sylfaen"/>
        <family val="1"/>
        <charset val="204"/>
      </rPr>
      <t>մլ</t>
    </r>
    <r>
      <rPr>
        <sz val="9"/>
        <rFont val="Times New Roman"/>
        <family val="1"/>
        <charset val="204"/>
      </rPr>
      <t xml:space="preserve"> </t>
    </r>
  </si>
  <si>
    <r>
      <t>Մերկազոլիլ</t>
    </r>
    <r>
      <rPr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5</t>
    </r>
    <r>
      <rPr>
        <sz val="9"/>
        <rFont val="Sylfaen"/>
        <family val="1"/>
        <charset val="204"/>
      </rPr>
      <t>մգ</t>
    </r>
    <r>
      <rPr>
        <sz val="9"/>
        <rFont val="Times New Roman"/>
        <family val="1"/>
        <charset val="204"/>
      </rPr>
      <t xml:space="preserve"> </t>
    </r>
  </si>
  <si>
    <r>
      <t>Վերապամիլի</t>
    </r>
    <r>
      <rPr>
        <sz val="9"/>
        <color indexed="8"/>
        <rFont val="Arial LatArm"/>
        <family val="2"/>
      </rPr>
      <t xml:space="preserve"> </t>
    </r>
    <r>
      <rPr>
        <sz val="9"/>
        <color indexed="8"/>
        <rFont val="Sylfaen"/>
        <family val="1"/>
        <charset val="204"/>
      </rPr>
      <t>հիդրոքլորիդ</t>
    </r>
    <r>
      <rPr>
        <sz val="9"/>
        <color indexed="8"/>
        <rFont val="Arial LatArm"/>
        <family val="2"/>
      </rPr>
      <t xml:space="preserve"> 40մգ    C08DA01</t>
    </r>
  </si>
  <si>
    <r>
      <t>Կալիումի</t>
    </r>
    <r>
      <rPr>
        <sz val="9"/>
        <color indexed="8"/>
        <rFont val="Arial LatArm"/>
        <family val="2"/>
      </rPr>
      <t xml:space="preserve"> </t>
    </r>
    <r>
      <rPr>
        <sz val="9"/>
        <color indexed="8"/>
        <rFont val="Sylfaen"/>
        <family val="1"/>
        <charset val="204"/>
      </rPr>
      <t>յոդիդ</t>
    </r>
  </si>
  <si>
    <r>
      <t>Ացետիլսալիցիլաթթու</t>
    </r>
    <r>
      <rPr>
        <sz val="9"/>
        <color indexed="8"/>
        <rFont val="Arial LatArm"/>
        <family val="2"/>
      </rPr>
      <t xml:space="preserve">  500</t>
    </r>
    <r>
      <rPr>
        <sz val="9"/>
        <color indexed="8"/>
        <rFont val="Sylfaen"/>
        <family val="1"/>
        <charset val="204"/>
      </rPr>
      <t>մգ</t>
    </r>
    <r>
      <rPr>
        <sz val="9"/>
        <color indexed="8"/>
        <rFont val="Arial LatArm"/>
        <family val="2"/>
      </rPr>
      <t xml:space="preserve">     N02BA01</t>
    </r>
  </si>
  <si>
    <r>
      <t>Պարացետամոլ</t>
    </r>
    <r>
      <rPr>
        <sz val="9"/>
        <color indexed="8"/>
        <rFont val="Arial LatArm"/>
        <family val="2"/>
      </rPr>
      <t xml:space="preserve"> 500</t>
    </r>
    <r>
      <rPr>
        <sz val="9"/>
        <color indexed="8"/>
        <rFont val="Sylfaen"/>
        <family val="1"/>
        <charset val="204"/>
      </rPr>
      <t>մգ</t>
    </r>
    <r>
      <rPr>
        <sz val="9"/>
        <color indexed="8"/>
        <rFont val="Arial LatArm"/>
        <family val="2"/>
      </rPr>
      <t xml:space="preserve">     N02BE02</t>
    </r>
  </si>
  <si>
    <t>Կլինդամիցին 150մգ</t>
  </si>
  <si>
    <r>
      <t>Լորազեպամ</t>
    </r>
    <r>
      <rPr>
        <sz val="9"/>
        <color indexed="8"/>
        <rFont val="Arial LatArm"/>
        <family val="2"/>
      </rPr>
      <t xml:space="preserve"> 1</t>
    </r>
    <r>
      <rPr>
        <sz val="9"/>
        <color indexed="8"/>
        <rFont val="Sylfaen"/>
        <family val="1"/>
        <charset val="204"/>
      </rPr>
      <t>մգ</t>
    </r>
    <r>
      <rPr>
        <sz val="9"/>
        <color indexed="8"/>
        <rFont val="Arial LatArm"/>
        <family val="2"/>
      </rPr>
      <t xml:space="preserve">      N05BA06</t>
    </r>
  </si>
  <si>
    <t>Պրոպրանոլոլ 40մգ  C07AA05</t>
  </si>
  <si>
    <r>
      <t>Դիազեպամ</t>
    </r>
    <r>
      <rPr>
        <sz val="9"/>
        <color indexed="8"/>
        <rFont val="Arial LatArm"/>
        <family val="2"/>
      </rPr>
      <t xml:space="preserve"> 5</t>
    </r>
    <r>
      <rPr>
        <sz val="9"/>
        <color indexed="8"/>
        <rFont val="Sylfaen"/>
        <family val="1"/>
        <charset val="204"/>
      </rPr>
      <t>մգ</t>
    </r>
    <r>
      <rPr>
        <sz val="9"/>
        <color indexed="8"/>
        <rFont val="Arial LatArm"/>
        <family val="2"/>
      </rPr>
      <t>/</t>
    </r>
    <r>
      <rPr>
        <sz val="9"/>
        <color indexed="8"/>
        <rFont val="Sylfaen"/>
        <family val="1"/>
        <charset val="204"/>
      </rPr>
      <t>մլ</t>
    </r>
    <r>
      <rPr>
        <sz val="9"/>
        <color indexed="8"/>
        <rFont val="Arial LatArm"/>
        <family val="2"/>
      </rPr>
      <t xml:space="preserve">        N05BA02</t>
    </r>
  </si>
  <si>
    <r>
      <t>Կարբամազեպին</t>
    </r>
    <r>
      <rPr>
        <sz val="9"/>
        <color indexed="8"/>
        <rFont val="Arial LatArm"/>
        <family val="2"/>
      </rPr>
      <t xml:space="preserve">  200մգ    N03AF01</t>
    </r>
  </si>
  <si>
    <r>
      <t>Սուլֆասալազին</t>
    </r>
    <r>
      <rPr>
        <sz val="9"/>
        <color indexed="8"/>
        <rFont val="Arial LatArm"/>
        <family val="2"/>
      </rPr>
      <t xml:space="preserve"> 500</t>
    </r>
    <r>
      <rPr>
        <sz val="9"/>
        <color indexed="8"/>
        <rFont val="Sylfaen"/>
        <family val="1"/>
        <charset val="204"/>
      </rPr>
      <t>մգ</t>
    </r>
    <r>
      <rPr>
        <sz val="9"/>
        <color indexed="8"/>
        <rFont val="Arial LatArm"/>
        <family val="2"/>
      </rPr>
      <t xml:space="preserve">      A07EC01</t>
    </r>
  </si>
  <si>
    <r>
      <t>Ցեֆազոլին</t>
    </r>
    <r>
      <rPr>
        <sz val="9"/>
        <color indexed="8"/>
        <rFont val="Arial LatArm"/>
        <family val="2"/>
      </rPr>
      <t xml:space="preserve"> </t>
    </r>
    <r>
      <rPr>
        <sz val="9"/>
        <color indexed="8"/>
        <rFont val="Sylfaen"/>
        <family val="1"/>
        <charset val="204"/>
      </rPr>
      <t>նատրիում</t>
    </r>
    <r>
      <rPr>
        <sz val="9"/>
        <color indexed="8"/>
        <rFont val="Arial LatArm"/>
        <family val="2"/>
      </rPr>
      <t xml:space="preserve"> 1գ         J01DB04</t>
    </r>
  </si>
  <si>
    <t>Ամինոֆիլին 150մգ     R03DA05</t>
  </si>
  <si>
    <r>
      <t xml:space="preserve">Ալյումինիումի + մագնեզիումի </t>
    </r>
    <r>
      <rPr>
        <sz val="9"/>
        <color indexed="8"/>
        <rFont val="Sylfaen"/>
        <family val="1"/>
        <charset val="204"/>
      </rPr>
      <t>հիդրօքսիդ</t>
    </r>
    <r>
      <rPr>
        <sz val="9"/>
        <color indexed="8"/>
        <rFont val="Arial LatArm"/>
        <family val="2"/>
      </rPr>
      <t xml:space="preserve">  400</t>
    </r>
    <r>
      <rPr>
        <sz val="9"/>
        <color indexed="8"/>
        <rFont val="Sylfaen"/>
        <family val="1"/>
        <charset val="204"/>
      </rPr>
      <t>մգ</t>
    </r>
    <r>
      <rPr>
        <sz val="9"/>
        <color indexed="8"/>
        <rFont val="Arial LatArm"/>
        <family val="2"/>
      </rPr>
      <t>+400</t>
    </r>
    <r>
      <rPr>
        <sz val="9"/>
        <color indexed="8"/>
        <rFont val="Sylfaen"/>
        <family val="1"/>
        <charset val="204"/>
      </rPr>
      <t>մգ</t>
    </r>
    <r>
      <rPr>
        <sz val="9"/>
        <color indexed="8"/>
        <rFont val="Arial LatArm"/>
        <family val="2"/>
      </rPr>
      <t xml:space="preserve">      A02AA04</t>
    </r>
  </si>
  <si>
    <r>
      <t>Հիդրոքլորոթիազիդ</t>
    </r>
    <r>
      <rPr>
        <sz val="9"/>
        <color indexed="8"/>
        <rFont val="Arial LatArm"/>
        <family val="2"/>
      </rPr>
      <t xml:space="preserve"> 25մգ  C03AA03</t>
    </r>
  </si>
  <si>
    <r>
      <t>Դիազեպամ</t>
    </r>
    <r>
      <rPr>
        <sz val="9"/>
        <color indexed="8"/>
        <rFont val="Arial LatArm"/>
        <family val="2"/>
      </rPr>
      <t xml:space="preserve"> 5մգ    N05BA01</t>
    </r>
  </si>
  <si>
    <r>
      <t>Գլուկոզ</t>
    </r>
    <r>
      <rPr>
        <sz val="9"/>
        <color indexed="8"/>
        <rFont val="Arial LatArm"/>
        <family val="2"/>
      </rPr>
      <t xml:space="preserve"> 5% 500</t>
    </r>
    <r>
      <rPr>
        <sz val="9"/>
        <color indexed="8"/>
        <rFont val="Sylfaen"/>
        <family val="1"/>
        <charset val="204"/>
      </rPr>
      <t>մլ</t>
    </r>
    <r>
      <rPr>
        <sz val="9"/>
        <color indexed="8"/>
        <rFont val="Arial LatArm"/>
        <family val="2"/>
      </rPr>
      <t xml:space="preserve">     B05BA</t>
    </r>
  </si>
  <si>
    <t>պարկ</t>
  </si>
  <si>
    <r>
      <t>Դիազեպամ</t>
    </r>
    <r>
      <rPr>
        <sz val="9"/>
        <color indexed="8"/>
        <rFont val="Arial LatArm"/>
        <family val="2"/>
      </rPr>
      <t xml:space="preserve"> 10մգ     N05BA01</t>
    </r>
  </si>
  <si>
    <r>
      <t>Նատրիումի</t>
    </r>
    <r>
      <rPr>
        <sz val="9"/>
        <color indexed="8"/>
        <rFont val="Arial LatArm"/>
        <family val="2"/>
      </rPr>
      <t xml:space="preserve"> </t>
    </r>
    <r>
      <rPr>
        <sz val="9"/>
        <color indexed="8"/>
        <rFont val="Sylfaen"/>
        <family val="1"/>
        <charset val="204"/>
      </rPr>
      <t>քլորիդ</t>
    </r>
    <r>
      <rPr>
        <sz val="9"/>
        <color indexed="8"/>
        <rFont val="Arial LatArm"/>
        <family val="2"/>
      </rPr>
      <t xml:space="preserve"> 0.9% 500</t>
    </r>
    <r>
      <rPr>
        <sz val="9"/>
        <color indexed="8"/>
        <rFont val="Sylfaen"/>
        <family val="1"/>
        <charset val="204"/>
      </rPr>
      <t>մլ</t>
    </r>
    <r>
      <rPr>
        <sz val="9"/>
        <color indexed="8"/>
        <rFont val="Arial LatArm"/>
        <family val="2"/>
      </rPr>
      <t xml:space="preserve">      B05CB01</t>
    </r>
  </si>
  <si>
    <t>Պիրանտել 250մգ</t>
  </si>
  <si>
    <r>
      <t>Տրամադոլի</t>
    </r>
    <r>
      <rPr>
        <sz val="9"/>
        <color indexed="8"/>
        <rFont val="Arial LatArm"/>
        <family val="2"/>
      </rPr>
      <t xml:space="preserve"> </t>
    </r>
    <r>
      <rPr>
        <sz val="9"/>
        <color indexed="8"/>
        <rFont val="Sylfaen"/>
        <family val="1"/>
        <charset val="204"/>
      </rPr>
      <t>հիդրոքլորիդ</t>
    </r>
    <r>
      <rPr>
        <sz val="9"/>
        <color indexed="8"/>
        <rFont val="Arial LatArm"/>
        <family val="2"/>
      </rPr>
      <t xml:space="preserve">  </t>
    </r>
    <r>
      <rPr>
        <sz val="9"/>
        <color indexed="8"/>
        <rFont val="Sylfaen"/>
        <family val="1"/>
        <charset val="204"/>
      </rPr>
      <t>լուծույթ</t>
    </r>
    <r>
      <rPr>
        <sz val="9"/>
        <color indexed="8"/>
        <rFont val="Arial LatArm"/>
        <family val="2"/>
      </rPr>
      <t xml:space="preserve"> 100</t>
    </r>
    <r>
      <rPr>
        <sz val="9"/>
        <color indexed="8"/>
        <rFont val="Sylfaen"/>
        <family val="1"/>
        <charset val="204"/>
      </rPr>
      <t>մգ</t>
    </r>
    <r>
      <rPr>
        <sz val="9"/>
        <color indexed="8"/>
        <rFont val="Arial LatArm"/>
        <family val="2"/>
      </rPr>
      <t>/2</t>
    </r>
    <r>
      <rPr>
        <sz val="9"/>
        <color indexed="8"/>
        <rFont val="Sylfaen"/>
        <family val="1"/>
        <charset val="204"/>
      </rPr>
      <t>մլ</t>
    </r>
  </si>
  <si>
    <r>
      <t>Նիֆեդիպին</t>
    </r>
    <r>
      <rPr>
        <sz val="9"/>
        <color indexed="8"/>
        <rFont val="Arial LatArm"/>
        <family val="2"/>
      </rPr>
      <t xml:space="preserve"> 10մգ  C08CA05</t>
    </r>
  </si>
  <si>
    <r>
      <t>Ամիտրիպտիլինի</t>
    </r>
    <r>
      <rPr>
        <sz val="9"/>
        <color indexed="8"/>
        <rFont val="Arial LatArm"/>
        <family val="2"/>
      </rPr>
      <t xml:space="preserve"> </t>
    </r>
    <r>
      <rPr>
        <sz val="9"/>
        <color indexed="8"/>
        <rFont val="Sylfaen"/>
        <family val="1"/>
        <charset val="204"/>
      </rPr>
      <t>հիդրոքլորիդ</t>
    </r>
    <r>
      <rPr>
        <sz val="9"/>
        <color indexed="8"/>
        <rFont val="Arial LatArm"/>
        <family val="2"/>
      </rPr>
      <t xml:space="preserve">  25մգ    N06AA09</t>
    </r>
  </si>
  <si>
    <r>
      <rPr>
        <sz val="9"/>
        <color indexed="8"/>
        <rFont val="Sylfaen"/>
        <family val="1"/>
        <charset val="204"/>
      </rPr>
      <t>Վերապամիլի</t>
    </r>
    <r>
      <rPr>
        <sz val="9"/>
        <color indexed="8"/>
        <rFont val="Arial LatArm"/>
        <family val="2"/>
      </rPr>
      <t xml:space="preserve"> </t>
    </r>
    <r>
      <rPr>
        <sz val="9"/>
        <color indexed="8"/>
        <rFont val="Sylfaen"/>
        <family val="1"/>
        <charset val="204"/>
      </rPr>
      <t>հիդրոքլորիդ</t>
    </r>
    <r>
      <rPr>
        <sz val="9"/>
        <color indexed="8"/>
        <rFont val="Arial LatArm"/>
        <family val="2"/>
      </rPr>
      <t xml:space="preserve"> 80մգ C08DA01</t>
    </r>
  </si>
  <si>
    <r>
      <t>Ամօքսիցիլինի</t>
    </r>
    <r>
      <rPr>
        <sz val="9"/>
        <color indexed="8"/>
        <rFont val="Arial LatArm"/>
        <family val="2"/>
      </rPr>
      <t xml:space="preserve"> </t>
    </r>
    <r>
      <rPr>
        <sz val="9"/>
        <color indexed="8"/>
        <rFont val="Sylfaen"/>
        <family val="1"/>
        <charset val="204"/>
      </rPr>
      <t>տրիհիդրատ</t>
    </r>
    <r>
      <rPr>
        <sz val="9"/>
        <color indexed="8"/>
        <rFont val="Arial LatArm"/>
        <family val="2"/>
      </rPr>
      <t xml:space="preserve">    500մգ         J01CA04</t>
    </r>
  </si>
  <si>
    <r>
      <t>Կարվեդիլոլ</t>
    </r>
    <r>
      <rPr>
        <sz val="9"/>
        <color indexed="8"/>
        <rFont val="Arial LatArm"/>
        <family val="2"/>
      </rPr>
      <t xml:space="preserve"> 6,25</t>
    </r>
    <r>
      <rPr>
        <sz val="9"/>
        <color indexed="8"/>
        <rFont val="Sylfaen"/>
        <family val="1"/>
        <charset val="204"/>
      </rPr>
      <t>մգ</t>
    </r>
    <r>
      <rPr>
        <sz val="9"/>
        <color indexed="8"/>
        <rFont val="Arial LatArm"/>
        <family val="2"/>
      </rPr>
      <t xml:space="preserve">   C07AG02</t>
    </r>
  </si>
  <si>
    <r>
      <t>Քսիլոմետազոլին</t>
    </r>
    <r>
      <rPr>
        <sz val="9"/>
        <color indexed="8"/>
        <rFont val="Arial LatArm"/>
        <family val="2"/>
      </rPr>
      <t xml:space="preserve">  0.05% (</t>
    </r>
    <r>
      <rPr>
        <sz val="9"/>
        <color indexed="8"/>
        <rFont val="Sylfaen"/>
        <family val="1"/>
        <charset val="204"/>
      </rPr>
      <t>քթի</t>
    </r>
    <r>
      <rPr>
        <sz val="9"/>
        <color indexed="8"/>
        <rFont val="Arial LatArm"/>
        <family val="2"/>
      </rPr>
      <t xml:space="preserve"> </t>
    </r>
    <r>
      <rPr>
        <sz val="9"/>
        <color indexed="8"/>
        <rFont val="Sylfaen"/>
        <family val="1"/>
        <charset val="204"/>
      </rPr>
      <t>կաթիլներ</t>
    </r>
    <r>
      <rPr>
        <sz val="9"/>
        <color indexed="8"/>
        <rFont val="Arial LatArm"/>
        <family val="2"/>
      </rPr>
      <t>) R01AA07</t>
    </r>
  </si>
  <si>
    <r>
      <t>Ցեֆտրիաքսոն</t>
    </r>
    <r>
      <rPr>
        <sz val="9"/>
        <color indexed="8"/>
        <rFont val="Arial LatArm"/>
        <family val="2"/>
      </rPr>
      <t xml:space="preserve"> </t>
    </r>
    <r>
      <rPr>
        <sz val="9"/>
        <color indexed="8"/>
        <rFont val="Sylfaen"/>
        <family val="1"/>
        <charset val="204"/>
      </rPr>
      <t>նատրիում</t>
    </r>
    <r>
      <rPr>
        <sz val="9"/>
        <color indexed="8"/>
        <rFont val="Arial LatArm"/>
        <family val="2"/>
      </rPr>
      <t xml:space="preserve"> 1գ        J01DD04</t>
    </r>
  </si>
  <si>
    <r>
      <t>Ֆուրոսեմիդ</t>
    </r>
    <r>
      <rPr>
        <sz val="9"/>
        <color indexed="8"/>
        <rFont val="Arial LatArm"/>
        <family val="2"/>
      </rPr>
      <t xml:space="preserve"> 40մգ       C03CA01</t>
    </r>
  </si>
  <si>
    <t>Ազիթրոմիցին 500մգ    J01FA10</t>
  </si>
  <si>
    <r>
      <rPr>
        <sz val="9"/>
        <color indexed="8"/>
        <rFont val="Sylfaen"/>
        <family val="1"/>
        <charset val="204"/>
      </rPr>
      <t>Ցեֆալեքսինի</t>
    </r>
    <r>
      <rPr>
        <sz val="9"/>
        <color indexed="8"/>
        <rFont val="Arial LatArm"/>
        <family val="2"/>
      </rPr>
      <t xml:space="preserve"> </t>
    </r>
    <r>
      <rPr>
        <sz val="9"/>
        <color indexed="8"/>
        <rFont val="Sylfaen"/>
        <family val="1"/>
        <charset val="204"/>
      </rPr>
      <t>մոնոհիդրատ</t>
    </r>
    <r>
      <rPr>
        <sz val="9"/>
        <color indexed="8"/>
        <rFont val="Arial LatArm"/>
        <family val="2"/>
      </rPr>
      <t xml:space="preserve">  250</t>
    </r>
    <r>
      <rPr>
        <sz val="9"/>
        <color indexed="8"/>
        <rFont val="Sylfaen"/>
        <family val="1"/>
        <charset val="204"/>
      </rPr>
      <t>մգ</t>
    </r>
    <r>
      <rPr>
        <sz val="9"/>
        <color indexed="8"/>
        <rFont val="Arial LatArm"/>
        <family val="2"/>
      </rPr>
      <t>/5</t>
    </r>
    <r>
      <rPr>
        <sz val="9"/>
        <color indexed="8"/>
        <rFont val="Sylfaen"/>
        <family val="1"/>
        <charset val="204"/>
      </rPr>
      <t>մլ</t>
    </r>
    <r>
      <rPr>
        <sz val="9"/>
        <color indexed="8"/>
        <rFont val="Arial LatArm"/>
        <family val="2"/>
      </rPr>
      <t xml:space="preserve">       J01DB02           </t>
    </r>
  </si>
  <si>
    <r>
      <t>Տրամադոլի</t>
    </r>
    <r>
      <rPr>
        <sz val="9"/>
        <color indexed="8"/>
        <rFont val="Arial LatArm"/>
        <family val="2"/>
      </rPr>
      <t xml:space="preserve"> </t>
    </r>
    <r>
      <rPr>
        <sz val="9"/>
        <color indexed="8"/>
        <rFont val="Sylfaen"/>
        <family val="1"/>
        <charset val="204"/>
      </rPr>
      <t>հիդրոքլորիդ</t>
    </r>
    <r>
      <rPr>
        <sz val="9"/>
        <color indexed="8"/>
        <rFont val="Arial LatArm"/>
        <family val="2"/>
      </rPr>
      <t xml:space="preserve"> 50</t>
    </r>
    <r>
      <rPr>
        <sz val="9"/>
        <color indexed="8"/>
        <rFont val="Sylfaen"/>
        <family val="1"/>
        <charset val="204"/>
      </rPr>
      <t>մգ</t>
    </r>
    <r>
      <rPr>
        <sz val="9"/>
        <color indexed="8"/>
        <rFont val="Arial LatArm"/>
        <family val="2"/>
      </rPr>
      <t xml:space="preserve">      N02AX02</t>
    </r>
  </si>
  <si>
    <r>
      <t>Ֆենոբարբիտալ</t>
    </r>
    <r>
      <rPr>
        <sz val="9"/>
        <color indexed="8"/>
        <rFont val="Arial LatArm"/>
        <family val="2"/>
      </rPr>
      <t xml:space="preserve"> 100մգ     N03AA02</t>
    </r>
  </si>
  <si>
    <r>
      <t>Նատրիումի</t>
    </r>
    <r>
      <rPr>
        <sz val="9"/>
        <color indexed="8"/>
        <rFont val="Arial LatArm"/>
        <family val="2"/>
      </rPr>
      <t xml:space="preserve"> </t>
    </r>
    <r>
      <rPr>
        <sz val="9"/>
        <color indexed="8"/>
        <rFont val="Sylfaen"/>
        <family val="1"/>
        <charset val="204"/>
      </rPr>
      <t>քլորիդ</t>
    </r>
    <r>
      <rPr>
        <sz val="9"/>
        <color indexed="8"/>
        <rFont val="Arial LatArm"/>
        <family val="2"/>
      </rPr>
      <t xml:space="preserve">, </t>
    </r>
    <r>
      <rPr>
        <sz val="9"/>
        <color indexed="8"/>
        <rFont val="Sylfaen"/>
        <family val="1"/>
        <charset val="204"/>
      </rPr>
      <t>կալիումի</t>
    </r>
    <r>
      <rPr>
        <sz val="9"/>
        <color indexed="8"/>
        <rFont val="Arial LatArm"/>
        <family val="2"/>
      </rPr>
      <t xml:space="preserve"> </t>
    </r>
    <r>
      <rPr>
        <sz val="9"/>
        <color indexed="8"/>
        <rFont val="Sylfaen"/>
        <family val="1"/>
        <charset val="204"/>
      </rPr>
      <t>քլորիդ</t>
    </r>
    <r>
      <rPr>
        <sz val="9"/>
        <color indexed="8"/>
        <rFont val="Arial LatArm"/>
        <family val="2"/>
      </rPr>
      <t xml:space="preserve">, </t>
    </r>
    <r>
      <rPr>
        <sz val="9"/>
        <color indexed="8"/>
        <rFont val="Sylfaen"/>
        <family val="1"/>
        <charset val="204"/>
      </rPr>
      <t>կալցիումի</t>
    </r>
    <r>
      <rPr>
        <sz val="9"/>
        <color indexed="8"/>
        <rFont val="Arial LatArm"/>
        <family val="2"/>
      </rPr>
      <t xml:space="preserve"> </t>
    </r>
    <r>
      <rPr>
        <sz val="9"/>
        <color indexed="8"/>
        <rFont val="Sylfaen"/>
        <family val="1"/>
        <charset val="204"/>
      </rPr>
      <t>քլորիդ</t>
    </r>
  </si>
  <si>
    <r>
      <rPr>
        <sz val="9"/>
        <color indexed="8"/>
        <rFont val="Sylfaen"/>
        <family val="1"/>
        <charset val="204"/>
      </rPr>
      <t>Ատրոպինի</t>
    </r>
    <r>
      <rPr>
        <sz val="9"/>
        <color indexed="8"/>
        <rFont val="Arial LatArm"/>
        <family val="2"/>
      </rPr>
      <t xml:space="preserve"> </t>
    </r>
    <r>
      <rPr>
        <sz val="9"/>
        <color indexed="8"/>
        <rFont val="Sylfaen"/>
        <family val="1"/>
        <charset val="204"/>
      </rPr>
      <t>սուլֆատ</t>
    </r>
    <r>
      <rPr>
        <sz val="9"/>
        <color indexed="8"/>
        <rFont val="Arial LatArm"/>
        <family val="2"/>
      </rPr>
      <t xml:space="preserve">  0,1%    A03BA01</t>
    </r>
  </si>
  <si>
    <r>
      <t>Պովիդոն</t>
    </r>
    <r>
      <rPr>
        <sz val="9"/>
        <color indexed="8"/>
        <rFont val="Arial LatArm"/>
        <family val="2"/>
      </rPr>
      <t xml:space="preserve"> </t>
    </r>
    <r>
      <rPr>
        <sz val="9"/>
        <color indexed="8"/>
        <rFont val="Sylfaen"/>
        <family val="1"/>
        <charset val="204"/>
      </rPr>
      <t>յոդ</t>
    </r>
    <r>
      <rPr>
        <sz val="9"/>
        <color indexed="8"/>
        <rFont val="Arial LatArm"/>
        <family val="2"/>
      </rPr>
      <t xml:space="preserve">  10%       D08AG02</t>
    </r>
  </si>
  <si>
    <t>Նիկլոսամիդ</t>
  </si>
  <si>
    <t>Սիմվաստատին 20մգ     C10AA03</t>
  </si>
  <si>
    <r>
      <t>Երկաթի</t>
    </r>
    <r>
      <rPr>
        <sz val="9"/>
        <color indexed="8"/>
        <rFont val="Arial LatArm"/>
        <family val="2"/>
      </rPr>
      <t xml:space="preserve"> </t>
    </r>
    <r>
      <rPr>
        <sz val="9"/>
        <color indexed="8"/>
        <rFont val="Sylfaen"/>
        <family val="1"/>
        <charset val="204"/>
      </rPr>
      <t>աղ</t>
    </r>
    <r>
      <rPr>
        <sz val="9"/>
        <color indexed="8"/>
        <rFont val="Arial LatArm"/>
        <family val="2"/>
      </rPr>
      <t>+</t>
    </r>
    <r>
      <rPr>
        <sz val="9"/>
        <color indexed="8"/>
        <rFont val="Sylfaen"/>
        <family val="1"/>
        <charset val="204"/>
      </rPr>
      <t>ֆոլաթթու</t>
    </r>
  </si>
  <si>
    <t>Ֆոլաթթու 5մգ    B03BB01</t>
  </si>
  <si>
    <r>
      <t>Տամսուլոզին</t>
    </r>
    <r>
      <rPr>
        <sz val="9"/>
        <rFont val="Times New Roman"/>
        <family val="1"/>
        <charset val="204"/>
      </rPr>
      <t xml:space="preserve"> (</t>
    </r>
    <r>
      <rPr>
        <sz val="9"/>
        <rFont val="Sylfaen"/>
        <family val="1"/>
        <charset val="204"/>
      </rPr>
      <t>տամսուլոզինի</t>
    </r>
    <r>
      <rPr>
        <sz val="9"/>
        <rFont val="Times New Roman"/>
        <family val="1"/>
        <charset val="204"/>
      </rPr>
      <t xml:space="preserve"> </t>
    </r>
    <r>
      <rPr>
        <sz val="9"/>
        <rFont val="Sylfaen"/>
        <family val="1"/>
        <charset val="204"/>
      </rPr>
      <t>հիդրոքլորիդ</t>
    </r>
    <r>
      <rPr>
        <sz val="9"/>
        <rFont val="Times New Roman"/>
        <family val="1"/>
        <charset val="204"/>
      </rPr>
      <t>) - 0,4</t>
    </r>
    <r>
      <rPr>
        <sz val="9"/>
        <rFont val="Sylfaen"/>
        <family val="1"/>
        <charset val="204"/>
      </rPr>
      <t>մգ</t>
    </r>
  </si>
  <si>
    <r>
      <t>Քլորամֆենիկոլ</t>
    </r>
    <r>
      <rPr>
        <sz val="9"/>
        <rFont val="Times New Roman"/>
        <family val="1"/>
        <charset val="204"/>
      </rPr>
      <t xml:space="preserve"> 500</t>
    </r>
    <r>
      <rPr>
        <sz val="9"/>
        <rFont val="Sylfaen"/>
        <family val="1"/>
        <charset val="204"/>
      </rPr>
      <t>մգ</t>
    </r>
  </si>
  <si>
    <t>Ֆլյուկոնազոլ 150մգ</t>
  </si>
  <si>
    <t>Սումատրիպտան 100մգ n02be01</t>
  </si>
  <si>
    <t>Կապտոպրիլ 50մգ c09aa01</t>
  </si>
  <si>
    <t>Սպիրոնոլակտոն 50մգ c03da01</t>
  </si>
  <si>
    <r>
      <rPr>
        <sz val="9"/>
        <color indexed="8"/>
        <rFont val="Sylfaen"/>
        <family val="1"/>
        <charset val="204"/>
      </rPr>
      <t>Ատրոպինի</t>
    </r>
    <r>
      <rPr>
        <sz val="9"/>
        <color indexed="8"/>
        <rFont val="Arial LatArm"/>
        <family val="2"/>
      </rPr>
      <t xml:space="preserve"> </t>
    </r>
    <r>
      <rPr>
        <sz val="9"/>
        <color indexed="8"/>
        <rFont val="Sylfaen"/>
        <family val="1"/>
        <charset val="204"/>
      </rPr>
      <t>սուլֆատ</t>
    </r>
    <r>
      <rPr>
        <sz val="9"/>
        <color indexed="8"/>
        <rFont val="Arial LatArm"/>
        <family val="2"/>
      </rPr>
      <t xml:space="preserve">  1% </t>
    </r>
    <r>
      <rPr>
        <sz val="9"/>
        <color indexed="8"/>
        <rFont val="Sylfaen"/>
        <family val="1"/>
        <charset val="204"/>
      </rPr>
      <t>աչքի կաթիլներ</t>
    </r>
    <r>
      <rPr>
        <sz val="9"/>
        <color indexed="8"/>
        <rFont val="Arial LatArm"/>
        <family val="2"/>
      </rPr>
      <t xml:space="preserve">  S01FA01</t>
    </r>
  </si>
  <si>
    <r>
      <t>Նիտրոֆուրանտոյին</t>
    </r>
    <r>
      <rPr>
        <sz val="9"/>
        <color indexed="8"/>
        <rFont val="Arial LatArm"/>
        <family val="2"/>
      </rPr>
      <t xml:space="preserve"> 100մգ  J01XE01</t>
    </r>
  </si>
  <si>
    <r>
      <rPr>
        <sz val="9"/>
        <color indexed="8"/>
        <rFont val="Sylfaen"/>
        <family val="1"/>
        <charset val="204"/>
      </rPr>
      <t>Մետոպրոլոլի</t>
    </r>
    <r>
      <rPr>
        <sz val="9"/>
        <color indexed="8"/>
        <rFont val="Arial LatArm"/>
        <family val="2"/>
      </rPr>
      <t xml:space="preserve">  </t>
    </r>
    <r>
      <rPr>
        <sz val="9"/>
        <color indexed="8"/>
        <rFont val="Sylfaen"/>
        <family val="1"/>
        <charset val="204"/>
      </rPr>
      <t>տարտրատ</t>
    </r>
    <r>
      <rPr>
        <sz val="9"/>
        <color indexed="8"/>
        <rFont val="Arial LatArm"/>
        <family val="2"/>
      </rPr>
      <t xml:space="preserve"> 50մգ C07AB02</t>
    </r>
  </si>
  <si>
    <r>
      <t>Ասկորբինաթթու</t>
    </r>
    <r>
      <rPr>
        <sz val="9"/>
        <color indexed="8"/>
        <rFont val="Arial LatArm"/>
        <family val="2"/>
      </rPr>
      <t xml:space="preserve">  50մգ   A11GA01</t>
    </r>
  </si>
  <si>
    <r>
      <t>Նիկոտինաթթու</t>
    </r>
    <r>
      <rPr>
        <sz val="9"/>
        <color indexed="8"/>
        <rFont val="Arial LatArm"/>
        <family val="2"/>
      </rPr>
      <t xml:space="preserve"> 50մգ   C10AD02</t>
    </r>
  </si>
  <si>
    <r>
      <t>Պարացետամոլ</t>
    </r>
    <r>
      <rPr>
        <sz val="9"/>
        <color indexed="8"/>
        <rFont val="Arial LatArm"/>
        <family val="2"/>
      </rPr>
      <t xml:space="preserve"> 12</t>
    </r>
    <r>
      <rPr>
        <sz val="9"/>
        <color indexed="8"/>
        <rFont val="Sylfaen"/>
        <family val="1"/>
        <charset val="204"/>
      </rPr>
      <t>0մգ</t>
    </r>
    <r>
      <rPr>
        <sz val="9"/>
        <color indexed="8"/>
        <rFont val="Arial LatArm"/>
        <family val="2"/>
      </rPr>
      <t>/5</t>
    </r>
    <r>
      <rPr>
        <sz val="9"/>
        <color indexed="8"/>
        <rFont val="Sylfaen"/>
        <family val="1"/>
        <charset val="204"/>
      </rPr>
      <t>մլ</t>
    </r>
    <r>
      <rPr>
        <sz val="9"/>
        <color indexed="8"/>
        <rFont val="Arial LatArm"/>
        <family val="2"/>
      </rPr>
      <t xml:space="preserve">       N02BE01</t>
    </r>
  </si>
  <si>
    <r>
      <t>Սուլֆամեթօքսազոլ</t>
    </r>
    <r>
      <rPr>
        <sz val="9"/>
        <color indexed="8"/>
        <rFont val="Arial LatArm"/>
        <family val="2"/>
      </rPr>
      <t>+</t>
    </r>
    <r>
      <rPr>
        <sz val="9"/>
        <color indexed="8"/>
        <rFont val="Sylfaen"/>
        <family val="1"/>
        <charset val="204"/>
      </rPr>
      <t>տրիմեթոպրիմ</t>
    </r>
    <r>
      <rPr>
        <sz val="9"/>
        <color indexed="8"/>
        <rFont val="Arial LatArm"/>
        <family val="2"/>
      </rPr>
      <t xml:space="preserve"> 800</t>
    </r>
    <r>
      <rPr>
        <sz val="9"/>
        <color indexed="8"/>
        <rFont val="Sylfaen"/>
        <family val="1"/>
        <charset val="204"/>
      </rPr>
      <t>մգ</t>
    </r>
    <r>
      <rPr>
        <sz val="9"/>
        <color indexed="8"/>
        <rFont val="Arial LatArm"/>
        <family val="2"/>
      </rPr>
      <t>+160</t>
    </r>
    <r>
      <rPr>
        <sz val="9"/>
        <color indexed="8"/>
        <rFont val="Sylfaen"/>
        <family val="1"/>
        <charset val="204"/>
      </rPr>
      <t>մգ</t>
    </r>
    <r>
      <rPr>
        <sz val="9"/>
        <color indexed="8"/>
        <rFont val="Arial LatArm"/>
        <family val="2"/>
      </rPr>
      <t xml:space="preserve">    J01EE</t>
    </r>
  </si>
  <si>
    <r>
      <t>Ներարկման</t>
    </r>
    <r>
      <rPr>
        <sz val="9"/>
        <color indexed="8"/>
        <rFont val="Arial LatArm"/>
        <family val="2"/>
      </rPr>
      <t xml:space="preserve">  </t>
    </r>
    <r>
      <rPr>
        <sz val="9"/>
        <color indexed="8"/>
        <rFont val="Sylfaen"/>
        <family val="1"/>
        <charset val="204"/>
      </rPr>
      <t>ջուր</t>
    </r>
    <r>
      <rPr>
        <sz val="9"/>
        <color indexed="8"/>
        <rFont val="Arial LatArm"/>
        <family val="2"/>
      </rPr>
      <t xml:space="preserve"> 2</t>
    </r>
    <r>
      <rPr>
        <sz val="9"/>
        <color indexed="8"/>
        <rFont val="Sylfaen"/>
        <family val="1"/>
        <charset val="204"/>
      </rPr>
      <t>մլ</t>
    </r>
    <r>
      <rPr>
        <sz val="9"/>
        <color indexed="8"/>
        <rFont val="Arial LatArm"/>
        <family val="2"/>
      </rPr>
      <t xml:space="preserve">       V07AB</t>
    </r>
  </si>
  <si>
    <t>Սալիցիլաթթու 2%   D01AE12</t>
  </si>
  <si>
    <r>
      <t>Մետոկլոպրամիդ</t>
    </r>
    <r>
      <rPr>
        <sz val="10"/>
        <color indexed="8"/>
        <rFont val="Arial LatArm"/>
        <family val="2"/>
      </rPr>
      <t xml:space="preserve"> 10</t>
    </r>
    <r>
      <rPr>
        <sz val="10"/>
        <color indexed="8"/>
        <rFont val="Sylfaen"/>
        <family val="1"/>
        <charset val="204"/>
      </rPr>
      <t>մգ, ցեռուկալ 10մգ</t>
    </r>
    <r>
      <rPr>
        <sz val="10"/>
        <color indexed="8"/>
        <rFont val="Arial LatArm"/>
        <family val="2"/>
      </rPr>
      <t xml:space="preserve">   </t>
    </r>
  </si>
  <si>
    <r>
      <t xml:space="preserve">Տամօքսիֆենի </t>
    </r>
    <r>
      <rPr>
        <sz val="9"/>
        <color indexed="8"/>
        <rFont val="Sylfaen"/>
        <family val="1"/>
        <charset val="204"/>
      </rPr>
      <t>ցիտրատ</t>
    </r>
    <r>
      <rPr>
        <sz val="9"/>
        <color indexed="8"/>
        <rFont val="Arial LatArm"/>
        <family val="2"/>
      </rPr>
      <t xml:space="preserve"> 10մգ    L02BA02</t>
    </r>
  </si>
  <si>
    <r>
      <t xml:space="preserve">Տամօքսիֆենի </t>
    </r>
    <r>
      <rPr>
        <sz val="9"/>
        <color indexed="8"/>
        <rFont val="Sylfaen"/>
        <family val="1"/>
        <charset val="204"/>
      </rPr>
      <t>ցիտրատ</t>
    </r>
    <r>
      <rPr>
        <sz val="9"/>
        <color indexed="8"/>
        <rFont val="Arial LatArm"/>
        <family val="2"/>
      </rPr>
      <t xml:space="preserve"> 20մգ    L02BA02</t>
    </r>
  </si>
  <si>
    <r>
      <t>Տոլպերիզոն</t>
    </r>
    <r>
      <rPr>
        <sz val="9"/>
        <color theme="1"/>
        <rFont val="Arial"/>
        <family val="2"/>
        <charset val="204"/>
      </rPr>
      <t>, 150</t>
    </r>
    <r>
      <rPr>
        <sz val="9"/>
        <color theme="1"/>
        <rFont val="Sylfaen"/>
        <family val="1"/>
        <charset val="204"/>
      </rPr>
      <t>մգ</t>
    </r>
  </si>
  <si>
    <r>
      <t>Պիրացետամ</t>
    </r>
    <r>
      <rPr>
        <sz val="9"/>
        <color theme="1"/>
        <rFont val="Arial"/>
        <family val="2"/>
        <charset val="204"/>
      </rPr>
      <t xml:space="preserve"> </t>
    </r>
    <r>
      <rPr>
        <sz val="9"/>
        <color theme="1"/>
        <rFont val="Sylfaen"/>
        <family val="1"/>
        <charset val="204"/>
      </rPr>
      <t>լուծույթ</t>
    </r>
    <r>
      <rPr>
        <sz val="9"/>
        <color theme="1"/>
        <rFont val="Arial"/>
        <family val="2"/>
        <charset val="204"/>
      </rPr>
      <t xml:space="preserve"> </t>
    </r>
    <r>
      <rPr>
        <sz val="9"/>
        <color theme="1"/>
        <rFont val="Sylfaen"/>
        <family val="1"/>
        <charset val="204"/>
      </rPr>
      <t>ներարկման</t>
    </r>
    <r>
      <rPr>
        <sz val="9"/>
        <color theme="1"/>
        <rFont val="Arial"/>
        <family val="2"/>
        <charset val="204"/>
      </rPr>
      <t>, 200</t>
    </r>
    <r>
      <rPr>
        <sz val="9"/>
        <color theme="1"/>
        <rFont val="Sylfaen"/>
        <family val="1"/>
        <charset val="204"/>
      </rPr>
      <t>մգ</t>
    </r>
    <r>
      <rPr>
        <sz val="9"/>
        <color theme="1"/>
        <rFont val="Arial"/>
        <family val="2"/>
        <charset val="204"/>
      </rPr>
      <t>/</t>
    </r>
    <r>
      <rPr>
        <sz val="9"/>
        <color theme="1"/>
        <rFont val="Sylfaen"/>
        <family val="1"/>
        <charset val="204"/>
      </rPr>
      <t>մլ</t>
    </r>
  </si>
  <si>
    <r>
      <t>Պիրացետամ</t>
    </r>
    <r>
      <rPr>
        <sz val="9"/>
        <color theme="1"/>
        <rFont val="Arial"/>
        <family val="2"/>
        <charset val="204"/>
      </rPr>
      <t xml:space="preserve"> 800</t>
    </r>
    <r>
      <rPr>
        <sz val="9"/>
        <color theme="1"/>
        <rFont val="Sylfaen"/>
        <family val="1"/>
        <charset val="204"/>
      </rPr>
      <t>մգ</t>
    </r>
  </si>
  <si>
    <r>
      <t>Դիոսմին</t>
    </r>
    <r>
      <rPr>
        <sz val="9"/>
        <color theme="1"/>
        <rFont val="Arial"/>
        <family val="2"/>
        <charset val="204"/>
      </rPr>
      <t>+</t>
    </r>
    <r>
      <rPr>
        <sz val="9"/>
        <color theme="1"/>
        <rFont val="Sylfaen"/>
        <family val="1"/>
        <charset val="204"/>
      </rPr>
      <t>Հեսպերիդին</t>
    </r>
    <r>
      <rPr>
        <sz val="9"/>
        <color theme="1"/>
        <rFont val="Arial"/>
        <family val="2"/>
        <charset val="204"/>
      </rPr>
      <t>, 450</t>
    </r>
    <r>
      <rPr>
        <sz val="9"/>
        <color theme="1"/>
        <rFont val="Sylfaen"/>
        <family val="1"/>
        <charset val="204"/>
      </rPr>
      <t>մգ</t>
    </r>
    <r>
      <rPr>
        <sz val="9"/>
        <color theme="1"/>
        <rFont val="Arial"/>
        <family val="2"/>
        <charset val="204"/>
      </rPr>
      <t>+50</t>
    </r>
    <r>
      <rPr>
        <sz val="9"/>
        <color theme="1"/>
        <rFont val="Sylfaen"/>
        <family val="1"/>
        <charset val="204"/>
      </rPr>
      <t>մգ</t>
    </r>
  </si>
  <si>
    <r>
      <t>Մեթիլպրեդնիզալոն</t>
    </r>
    <r>
      <rPr>
        <sz val="9"/>
        <color theme="1"/>
        <rFont val="Arial"/>
        <family val="2"/>
        <charset val="204"/>
      </rPr>
      <t>, 4</t>
    </r>
    <r>
      <rPr>
        <sz val="9"/>
        <color theme="1"/>
        <rFont val="Sylfaen"/>
        <family val="1"/>
        <charset val="204"/>
      </rPr>
      <t>մգ</t>
    </r>
  </si>
  <si>
    <r>
      <t>Էնալապրիլ</t>
    </r>
    <r>
      <rPr>
        <sz val="9"/>
        <color theme="1"/>
        <rFont val="Arial"/>
        <family val="2"/>
        <charset val="204"/>
      </rPr>
      <t>+</t>
    </r>
    <r>
      <rPr>
        <sz val="9"/>
        <color theme="1"/>
        <rFont val="Sylfaen"/>
        <family val="1"/>
        <charset val="204"/>
      </rPr>
      <t>Հիդրոքլորոթիազիդ</t>
    </r>
    <r>
      <rPr>
        <sz val="9"/>
        <color theme="1"/>
        <rFont val="Arial"/>
        <family val="2"/>
        <charset val="204"/>
      </rPr>
      <t>, 10</t>
    </r>
    <r>
      <rPr>
        <sz val="9"/>
        <color theme="1"/>
        <rFont val="Sylfaen"/>
        <family val="1"/>
        <charset val="204"/>
      </rPr>
      <t>մգ</t>
    </r>
    <r>
      <rPr>
        <sz val="9"/>
        <color theme="1"/>
        <rFont val="Arial"/>
        <family val="2"/>
        <charset val="204"/>
      </rPr>
      <t>+12,5</t>
    </r>
    <r>
      <rPr>
        <sz val="9"/>
        <color theme="1"/>
        <rFont val="Sylfaen"/>
        <family val="1"/>
        <charset val="204"/>
      </rPr>
      <t>մգ</t>
    </r>
  </si>
  <si>
    <t>Ալֆա Ֆարմ</t>
  </si>
  <si>
    <t>Նատալի Ֆարմ</t>
  </si>
  <si>
    <t>Զբաղեցրած տեղ</t>
  </si>
  <si>
    <t>Արժեք</t>
  </si>
  <si>
    <t>ԱԱՀ</t>
  </si>
  <si>
    <t>Ընդհանուր գին</t>
  </si>
  <si>
    <t>Հավելված 2, Ծածկագիր &lt;&lt;ՇՄԿԽՊ- ԳՀԱՊՁԲ-20/4-2&gt;&gt;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</si>
</sst>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1"/>
      <color theme="1"/>
      <name val="Calibri"/>
      <family val="2"/>
      <charset val="204"/>
      <scheme val="minor"/>
    </font>
    <font>
      <sz val="9"/>
      <name val="Sylfaen"/>
      <family val="1"/>
      <charset val="204"/>
    </font>
    <font>
      <sz val="9"/>
      <color rgb="FF000000"/>
      <name val="Calibri"/>
      <family val="2"/>
      <charset val="204"/>
    </font>
    <font>
      <sz val="9"/>
      <color rgb="FF000000"/>
      <name val="Sylfaen"/>
      <family val="1"/>
      <charset val="204"/>
    </font>
    <font>
      <sz val="9"/>
      <color indexed="8"/>
      <name val="Arial LatArm"/>
      <family val="2"/>
    </font>
    <font>
      <sz val="9"/>
      <color indexed="8"/>
      <name val="Sylfaen"/>
      <family val="1"/>
      <charset val="204"/>
    </font>
    <font>
      <sz val="10"/>
      <color rgb="FF000000"/>
      <name val="Arial LatArm"/>
      <family val="2"/>
    </font>
    <font>
      <sz val="9"/>
      <color rgb="FF000000"/>
      <name val="Arial LatArm"/>
      <family val="2"/>
    </font>
    <font>
      <sz val="10"/>
      <color rgb="FF000000"/>
      <name val="Sylfaen"/>
      <family val="1"/>
      <charset val="204"/>
    </font>
    <font>
      <sz val="9"/>
      <color rgb="FF000000"/>
      <name val="GHEA Grapalat"/>
      <family val="3"/>
    </font>
    <font>
      <sz val="9"/>
      <name val="Times New Roman"/>
      <family val="1"/>
      <charset val="204"/>
    </font>
    <font>
      <sz val="8"/>
      <color rgb="FF000000"/>
      <name val="Sylfaen"/>
      <family val="1"/>
      <charset val="204"/>
    </font>
    <font>
      <sz val="10"/>
      <name val="Arial LatArm"/>
      <family val="2"/>
    </font>
    <font>
      <sz val="10"/>
      <name val="Sylfaen"/>
      <family val="1"/>
      <charset val="204"/>
    </font>
    <font>
      <sz val="10"/>
      <color indexed="8"/>
      <name val="Arial LatArm"/>
      <family val="2"/>
    </font>
    <font>
      <sz val="10"/>
      <color indexed="8"/>
      <name val="Sylfaen"/>
      <family val="1"/>
      <charset val="204"/>
    </font>
    <font>
      <sz val="9"/>
      <color rgb="FF000000"/>
      <name val="Calibri"/>
      <family val="2"/>
      <charset val="204"/>
      <scheme val="minor"/>
    </font>
    <font>
      <sz val="9"/>
      <color theme="1"/>
      <name val="Sylfaen"/>
      <family val="1"/>
      <charset val="204"/>
    </font>
    <font>
      <sz val="9"/>
      <color theme="1"/>
      <name val="Arial"/>
      <family val="2"/>
      <charset val="204"/>
    </font>
    <font>
      <sz val="7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1" fontId="1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0" fillId="0" borderId="2" xfId="0" applyBorder="1"/>
    <xf numFmtId="2" fontId="0" fillId="0" borderId="2" xfId="0" applyNumberFormat="1" applyBorder="1"/>
    <xf numFmtId="1" fontId="0" fillId="0" borderId="2" xfId="0" applyNumberFormat="1" applyBorder="1"/>
    <xf numFmtId="164" fontId="0" fillId="0" borderId="2" xfId="0" applyNumberFormat="1" applyBorder="1"/>
    <xf numFmtId="0" fontId="0" fillId="3" borderId="8" xfId="0" applyFill="1" applyBorder="1"/>
    <xf numFmtId="2" fontId="0" fillId="3" borderId="8" xfId="0" applyNumberFormat="1" applyFill="1" applyBorder="1"/>
    <xf numFmtId="1" fontId="0" fillId="3" borderId="8" xfId="0" applyNumberFormat="1" applyFill="1" applyBorder="1"/>
    <xf numFmtId="0" fontId="0" fillId="0" borderId="2" xfId="0" applyBorder="1" applyAlignment="1">
      <alignment horizontal="center"/>
    </xf>
    <xf numFmtId="0" fontId="19" fillId="0" borderId="2" xfId="0" applyFont="1" applyFill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4" borderId="2" xfId="0" applyFill="1" applyBorder="1"/>
    <xf numFmtId="2" fontId="0" fillId="4" borderId="2" xfId="0" applyNumberFormat="1" applyFill="1" applyBorder="1"/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  <xf numFmtId="0" fontId="3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0" xfId="0" applyFont="1" applyFill="1"/>
    <xf numFmtId="0" fontId="3" fillId="2" borderId="5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9" fillId="2" borderId="6" xfId="0" applyFont="1" applyFill="1" applyBorder="1" applyAlignment="1">
      <alignment vertical="center" wrapText="1"/>
    </xf>
    <xf numFmtId="0" fontId="8" fillId="2" borderId="2" xfId="0" applyFont="1" applyFill="1" applyBorder="1"/>
    <xf numFmtId="0" fontId="17" fillId="2" borderId="2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68</xdr:row>
      <xdr:rowOff>0</xdr:rowOff>
    </xdr:from>
    <xdr:to>
      <xdr:col>2</xdr:col>
      <xdr:colOff>123825</xdr:colOff>
      <xdr:row>68</xdr:row>
      <xdr:rowOff>38100</xdr:rowOff>
    </xdr:to>
    <xdr:sp macro="" textlink="">
      <xdr:nvSpPr>
        <xdr:cNvPr id="2" name="AutoShape 11007" descr="*"/>
        <xdr:cNvSpPr>
          <a:spLocks noChangeAspect="1" noChangeArrowheads="1"/>
        </xdr:cNvSpPr>
      </xdr:nvSpPr>
      <xdr:spPr bwMode="auto">
        <a:xfrm>
          <a:off x="352425" y="48748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" name="AutoShape 11116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" name="AutoShape 11117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" name="AutoShape 11118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" name="AutoShape 11119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" name="AutoShape 11120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8" name="AutoShape 11121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9" name="AutoShape 11122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0" name="AutoShape 11123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1" name="AutoShape 11124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2" name="AutoShape 11125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3" name="AutoShape 11126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4" name="AutoShape 11127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5" name="AutoShape 11128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6" name="AutoShape 11129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7" name="AutoShape 11130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8" name="AutoShape 11131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9" name="AutoShape 11132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0" name="AutoShape 11133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1" name="AutoShape 11134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2" name="AutoShape 11135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3" name="AutoShape 11136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4" name="AutoShape 11137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5" name="AutoShape 11138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6" name="AutoShape 11139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7" name="AutoShape 11140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8" name="AutoShape 11141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9" name="AutoShape 11142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0" name="AutoShape 11143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1" name="AutoShape 11144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2" name="AutoShape 11145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3" name="AutoShape 11146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4" name="AutoShape 11007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5" name="AutoShape 11008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6" name="AutoShape 11009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7" name="AutoShape 11010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8" name="AutoShape 11011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9" name="AutoShape 11012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0" name="AutoShape 11013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1" name="AutoShape 11014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2" name="AutoShape 11015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3" name="AutoShape 11016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4" name="AutoShape 11017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5" name="AutoShape 11018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6" name="AutoShape 11019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7" name="AutoShape 11020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8" name="AutoShape 11021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9" name="AutoShape 11022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0" name="AutoShape 11023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1" name="AutoShape 11024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2" name="AutoShape 11025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3" name="AutoShape 11026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4" name="AutoShape 11027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5" name="AutoShape 11028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6" name="AutoShape 11029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7" name="AutoShape 11030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8" name="AutoShape 11031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9" name="AutoShape 11032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0" name="AutoShape 11033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1" name="AutoShape 11034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2" name="AutoShape 11035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3" name="AutoShape 11036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4" name="AutoShape 11037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5" name="AutoShape 11038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6" name="AutoShape 11039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7" name="AutoShape 11040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8" name="AutoShape 11044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9" name="AutoShape 11045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0" name="AutoShape 11046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1" name="AutoShape 11047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2" name="AutoShape 11048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3" name="AutoShape 11052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4" name="AutoShape 11053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5" name="AutoShape 11054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6" name="AutoShape 11055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7" name="AutoShape 11056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8" name="AutoShape 11060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9" name="AutoShape 11061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80" name="AutoShape 11062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81" name="AutoShape 11063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82" name="AutoShape 11064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83" name="AutoShape 11068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84" name="AutoShape 11069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85" name="AutoShape 11070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86" name="AutoShape 11071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87" name="AutoShape 11072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88" name="AutoShape 11076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89" name="AutoShape 11077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90" name="AutoShape 11078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91" name="AutoShape 11079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92" name="AutoShape 11080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93" name="AutoShape 11084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94" name="AutoShape 11099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95" name="AutoShape 11100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96" name="AutoShape 11101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97" name="AutoShape 11102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98" name="AutoShape 11103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99" name="AutoShape 11104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00" name="AutoShape 11105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01" name="AutoShape 11106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02" name="AutoShape 11107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03" name="AutoShape 11108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04" name="AutoShape 11109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05" name="AutoShape 11110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06" name="AutoShape 11111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07" name="AutoShape 11112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08" name="AutoShape 11113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09" name="AutoShape 11114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10" name="AutoShape 11115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11" name="AutoShape 11116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12" name="AutoShape 11117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13" name="AutoShape 11118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14" name="AutoShape 11119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15" name="AutoShape 11120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16" name="AutoShape 11121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17" name="AutoShape 11122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18" name="AutoShape 11123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19" name="AutoShape 11124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20" name="AutoShape 11125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21" name="AutoShape 11126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22" name="AutoShape 11127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23" name="AutoShape 11128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24" name="AutoShape 11129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25" name="AutoShape 11130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26" name="AutoShape 11131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27" name="AutoShape 11132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28" name="AutoShape 11133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29" name="AutoShape 11134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30" name="AutoShape 11135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31" name="AutoShape 11136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32" name="AutoShape 11137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33" name="AutoShape 11138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34" name="AutoShape 11139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35" name="AutoShape 11140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36" name="AutoShape 11141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37" name="AutoShape 11142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38" name="AutoShape 11143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39" name="AutoShape 11144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40" name="AutoShape 11145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41" name="AutoShape 11146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42" name="AutoShape 11007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43" name="AutoShape 11008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44" name="AutoShape 11009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45" name="AutoShape 11010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46" name="AutoShape 11011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47" name="AutoShape 11012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48" name="AutoShape 11013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49" name="AutoShape 11014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50" name="AutoShape 11015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51" name="AutoShape 11016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52" name="AutoShape 11017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53" name="AutoShape 11018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54" name="AutoShape 11019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55" name="AutoShape 11020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56" name="AutoShape 11021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57" name="AutoShape 11022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58" name="AutoShape 11023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59" name="AutoShape 11024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60" name="AutoShape 11025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61" name="AutoShape 11026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62" name="AutoShape 11027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63" name="AutoShape 11028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64" name="AutoShape 11029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65" name="AutoShape 11030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66" name="AutoShape 11031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67" name="AutoShape 11032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68" name="AutoShape 11033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69" name="AutoShape 11034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70" name="AutoShape 11035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71" name="AutoShape 11036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72" name="AutoShape 11037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73" name="AutoShape 11038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74" name="AutoShape 11039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75" name="AutoShape 11040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76" name="AutoShape 11044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77" name="AutoShape 11045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78" name="AutoShape 11046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79" name="AutoShape 11047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80" name="AutoShape 11048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81" name="AutoShape 11052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82" name="AutoShape 11053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83" name="AutoShape 11054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84" name="AutoShape 11055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85" name="AutoShape 11056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86" name="AutoShape 11060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87" name="AutoShape 11061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88" name="AutoShape 11062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89" name="AutoShape 11063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90" name="AutoShape 11064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91" name="AutoShape 11068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92" name="AutoShape 11069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93" name="AutoShape 11070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94" name="AutoShape 11071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95" name="AutoShape 11072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96" name="AutoShape 11076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97" name="AutoShape 11077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98" name="AutoShape 11078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99" name="AutoShape 11079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00" name="AutoShape 11080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01" name="AutoShape 11084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733425</xdr:colOff>
      <xdr:row>82</xdr:row>
      <xdr:rowOff>0</xdr:rowOff>
    </xdr:from>
    <xdr:to>
      <xdr:col>4</xdr:col>
      <xdr:colOff>47625</xdr:colOff>
      <xdr:row>82</xdr:row>
      <xdr:rowOff>38100</xdr:rowOff>
    </xdr:to>
    <xdr:sp macro="" textlink="">
      <xdr:nvSpPr>
        <xdr:cNvPr id="202" name="AutoShape 11098" descr="*"/>
        <xdr:cNvSpPr>
          <a:spLocks noChangeAspect="1" noChangeArrowheads="1"/>
        </xdr:cNvSpPr>
      </xdr:nvSpPr>
      <xdr:spPr bwMode="auto">
        <a:xfrm>
          <a:off x="1695450" y="53016150"/>
          <a:ext cx="18192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03" name="AutoShape 11099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04" name="AutoShape 11100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05" name="AutoShape 11101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06" name="AutoShape 11102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07" name="AutoShape 11103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08" name="AutoShape 11104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09" name="AutoShape 11105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10" name="AutoShape 11106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11" name="AutoShape 11107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12" name="AutoShape 11108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13" name="AutoShape 11109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14" name="AutoShape 11110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15" name="AutoShape 11111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16" name="AutoShape 11112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17" name="AutoShape 11113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18" name="AutoShape 11114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19" name="AutoShape 11115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20" name="AutoShape 11116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21" name="AutoShape 11117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22" name="AutoShape 11118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23" name="AutoShape 11119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24" name="AutoShape 11120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25" name="AutoShape 11121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26" name="AutoShape 11122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27" name="AutoShape 11123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28" name="AutoShape 11124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29" name="AutoShape 11125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30" name="AutoShape 11126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31" name="AutoShape 11127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32" name="AutoShape 11128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33" name="AutoShape 11129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34" name="AutoShape 11130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35" name="AutoShape 11131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36" name="AutoShape 11132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37" name="AutoShape 11133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38" name="AutoShape 11134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39" name="AutoShape 11135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40" name="AutoShape 11136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41" name="AutoShape 11137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42" name="AutoShape 11138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43" name="AutoShape 11139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44" name="AutoShape 11140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45" name="AutoShape 11141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46" name="AutoShape 11142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47" name="AutoShape 11143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48" name="AutoShape 11144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49" name="AutoShape 11145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50" name="AutoShape 11146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51" name="AutoShape 11007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52" name="AutoShape 11008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53" name="AutoShape 11009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54" name="AutoShape 11010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55" name="AutoShape 11011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56" name="AutoShape 11012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57" name="AutoShape 11013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58" name="AutoShape 11014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59" name="AutoShape 11015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60" name="AutoShape 11016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61" name="AutoShape 11017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62" name="AutoShape 11018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63" name="AutoShape 11019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64" name="AutoShape 11020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65" name="AutoShape 11021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66" name="AutoShape 11022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67" name="AutoShape 11023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68" name="AutoShape 11024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69" name="AutoShape 11025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70" name="AutoShape 11026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71" name="AutoShape 11027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72" name="AutoShape 11028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73" name="AutoShape 11029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74" name="AutoShape 11030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75" name="AutoShape 11031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76" name="AutoShape 11032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77" name="AutoShape 11033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78" name="AutoShape 11034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79" name="AutoShape 11035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80" name="AutoShape 11036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81" name="AutoShape 11037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82" name="AutoShape 11038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83" name="AutoShape 11039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84" name="AutoShape 11040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85" name="AutoShape 11044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86" name="AutoShape 11045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87" name="AutoShape 11046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88" name="AutoShape 11047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89" name="AutoShape 11048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90" name="AutoShape 11052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91" name="AutoShape 11053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92" name="AutoShape 11054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93" name="AutoShape 11055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94" name="AutoShape 11056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95" name="AutoShape 11060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96" name="AutoShape 11061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97" name="AutoShape 11062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98" name="AutoShape 11063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99" name="AutoShape 11064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00" name="AutoShape 11068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01" name="AutoShape 11069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02" name="AutoShape 11070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03" name="AutoShape 11071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04" name="AutoShape 11072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05" name="AutoShape 11076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06" name="AutoShape 11077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07" name="AutoShape 11078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08" name="AutoShape 11079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09" name="AutoShape 11080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10" name="AutoShape 11084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733425</xdr:colOff>
      <xdr:row>82</xdr:row>
      <xdr:rowOff>0</xdr:rowOff>
    </xdr:from>
    <xdr:to>
      <xdr:col>4</xdr:col>
      <xdr:colOff>47625</xdr:colOff>
      <xdr:row>82</xdr:row>
      <xdr:rowOff>38100</xdr:rowOff>
    </xdr:to>
    <xdr:sp macro="" textlink="">
      <xdr:nvSpPr>
        <xdr:cNvPr id="311" name="AutoShape 11098" descr="*"/>
        <xdr:cNvSpPr>
          <a:spLocks noChangeAspect="1" noChangeArrowheads="1"/>
        </xdr:cNvSpPr>
      </xdr:nvSpPr>
      <xdr:spPr bwMode="auto">
        <a:xfrm>
          <a:off x="1695450" y="53016150"/>
          <a:ext cx="18192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12" name="AutoShape 11099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13" name="AutoShape 11100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14" name="AutoShape 11101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15" name="AutoShape 11102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16" name="AutoShape 11103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17" name="AutoShape 11104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18" name="AutoShape 11105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19" name="AutoShape 11106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20" name="AutoShape 11107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21" name="AutoShape 11108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22" name="AutoShape 11109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23" name="AutoShape 11110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24" name="AutoShape 11111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25" name="AutoShape 11112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26" name="AutoShape 11113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27" name="AutoShape 11114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28" name="AutoShape 11115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29" name="AutoShape 11116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30" name="AutoShape 11117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31" name="AutoShape 11118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32" name="AutoShape 11119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33" name="AutoShape 11120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34" name="AutoShape 11121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35" name="AutoShape 11122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36" name="AutoShape 11123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37" name="AutoShape 11124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38" name="AutoShape 11125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39" name="AutoShape 11126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40" name="AutoShape 11127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41" name="AutoShape 11128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42" name="AutoShape 11129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43" name="AutoShape 11130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44" name="AutoShape 11131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45" name="AutoShape 11132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46" name="AutoShape 11133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47" name="AutoShape 11134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48" name="AutoShape 11135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49" name="AutoShape 11136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50" name="AutoShape 11137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51" name="AutoShape 11138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52" name="AutoShape 11139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53" name="AutoShape 11140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54" name="AutoShape 11141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55" name="AutoShape 11142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56" name="AutoShape 11143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57" name="AutoShape 11144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58" name="AutoShape 11145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59" name="AutoShape 11146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60" name="AutoShape 11007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61" name="AutoShape 11008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62" name="AutoShape 11009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63" name="AutoShape 11010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64" name="AutoShape 11011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65" name="AutoShape 11012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66" name="AutoShape 11013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67" name="AutoShape 11014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68" name="AutoShape 11015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69" name="AutoShape 11016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70" name="AutoShape 11017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71" name="AutoShape 11018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72" name="AutoShape 11019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73" name="AutoShape 11020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74" name="AutoShape 11021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75" name="AutoShape 11022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76" name="AutoShape 11023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77" name="AutoShape 11024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78" name="AutoShape 11025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79" name="AutoShape 11026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80" name="AutoShape 11027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81" name="AutoShape 11028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82" name="AutoShape 11029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83" name="AutoShape 11030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84" name="AutoShape 11031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85" name="AutoShape 11032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86" name="AutoShape 11033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87" name="AutoShape 11034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88" name="AutoShape 11035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89" name="AutoShape 11036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90" name="AutoShape 11037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91" name="AutoShape 11038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92" name="AutoShape 11039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93" name="AutoShape 11040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94" name="AutoShape 11044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95" name="AutoShape 11045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96" name="AutoShape 11046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97" name="AutoShape 11047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98" name="AutoShape 11048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99" name="AutoShape 11052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00" name="AutoShape 11053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01" name="AutoShape 11054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02" name="AutoShape 11055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03" name="AutoShape 11056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04" name="AutoShape 11060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05" name="AutoShape 11061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06" name="AutoShape 11062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07" name="AutoShape 11063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08" name="AutoShape 11064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09" name="AutoShape 11068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10" name="AutoShape 11069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11" name="AutoShape 11070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12" name="AutoShape 11071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13" name="AutoShape 11072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14" name="AutoShape 11076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15" name="AutoShape 11077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16" name="AutoShape 11078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17" name="AutoShape 11079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18" name="AutoShape 11080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19" name="AutoShape 11084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733425</xdr:colOff>
      <xdr:row>82</xdr:row>
      <xdr:rowOff>0</xdr:rowOff>
    </xdr:from>
    <xdr:to>
      <xdr:col>4</xdr:col>
      <xdr:colOff>47625</xdr:colOff>
      <xdr:row>82</xdr:row>
      <xdr:rowOff>38100</xdr:rowOff>
    </xdr:to>
    <xdr:sp macro="" textlink="">
      <xdr:nvSpPr>
        <xdr:cNvPr id="420" name="AutoShape 11098" descr="*"/>
        <xdr:cNvSpPr>
          <a:spLocks noChangeAspect="1" noChangeArrowheads="1"/>
        </xdr:cNvSpPr>
      </xdr:nvSpPr>
      <xdr:spPr bwMode="auto">
        <a:xfrm>
          <a:off x="1695450" y="53016150"/>
          <a:ext cx="18192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21" name="AutoShape 11099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22" name="AutoShape 11100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23" name="AutoShape 11101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24" name="AutoShape 11102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25" name="AutoShape 11103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26" name="AutoShape 11104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27" name="AutoShape 11105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28" name="AutoShape 11106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29" name="AutoShape 11107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30" name="AutoShape 11108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31" name="AutoShape 11109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32" name="AutoShape 11110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33" name="AutoShape 11111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34" name="AutoShape 11112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35" name="AutoShape 11113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36" name="AutoShape 11114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37" name="AutoShape 11115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38" name="AutoShape 11116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39" name="AutoShape 11117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40" name="AutoShape 11118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41" name="AutoShape 11119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42" name="AutoShape 11120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43" name="AutoShape 11121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44" name="AutoShape 11122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45" name="AutoShape 11123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46" name="AutoShape 11124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47" name="AutoShape 11125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48" name="AutoShape 11126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49" name="AutoShape 11127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50" name="AutoShape 11128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51" name="AutoShape 11129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52" name="AutoShape 11130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53" name="AutoShape 11131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54" name="AutoShape 11132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55" name="AutoShape 11133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56" name="AutoShape 11134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57" name="AutoShape 11135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58" name="AutoShape 11136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59" name="AutoShape 11137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60" name="AutoShape 11138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61" name="AutoShape 11139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62" name="AutoShape 11140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63" name="AutoShape 11141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64" name="AutoShape 11142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65" name="AutoShape 11143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66" name="AutoShape 11144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67" name="AutoShape 11145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68" name="AutoShape 11146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69" name="AutoShape 11007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70" name="AutoShape 11008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71" name="AutoShape 11009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72" name="AutoShape 11010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73" name="AutoShape 11011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74" name="AutoShape 11012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75" name="AutoShape 11013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76" name="AutoShape 11014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77" name="AutoShape 11015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78" name="AutoShape 11016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79" name="AutoShape 11017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80" name="AutoShape 11018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81" name="AutoShape 11019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82" name="AutoShape 11020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83" name="AutoShape 11021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84" name="AutoShape 11022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85" name="AutoShape 11023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86" name="AutoShape 11024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87" name="AutoShape 11025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88" name="AutoShape 11026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89" name="AutoShape 11027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90" name="AutoShape 11028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91" name="AutoShape 11029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92" name="AutoShape 11030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93" name="AutoShape 11031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94" name="AutoShape 11032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95" name="AutoShape 11033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96" name="AutoShape 11034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97" name="AutoShape 11035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98" name="AutoShape 11036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99" name="AutoShape 11037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00" name="AutoShape 11038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01" name="AutoShape 11039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02" name="AutoShape 11040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03" name="AutoShape 11044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04" name="AutoShape 11045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05" name="AutoShape 11046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06" name="AutoShape 11047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07" name="AutoShape 11048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08" name="AutoShape 11052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09" name="AutoShape 11053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10" name="AutoShape 11054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11" name="AutoShape 11055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12" name="AutoShape 11056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13" name="AutoShape 11060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14" name="AutoShape 11061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15" name="AutoShape 11062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16" name="AutoShape 11063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17" name="AutoShape 11064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18" name="AutoShape 11068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19" name="AutoShape 11069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20" name="AutoShape 11070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21" name="AutoShape 11071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22" name="AutoShape 11072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23" name="AutoShape 11076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24" name="AutoShape 11077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25" name="AutoShape 11078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26" name="AutoShape 11079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27" name="AutoShape 11080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28" name="AutoShape 11084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733425</xdr:colOff>
      <xdr:row>82</xdr:row>
      <xdr:rowOff>0</xdr:rowOff>
    </xdr:from>
    <xdr:to>
      <xdr:col>4</xdr:col>
      <xdr:colOff>47625</xdr:colOff>
      <xdr:row>82</xdr:row>
      <xdr:rowOff>38100</xdr:rowOff>
    </xdr:to>
    <xdr:sp macro="" textlink="">
      <xdr:nvSpPr>
        <xdr:cNvPr id="529" name="AutoShape 11098" descr="*"/>
        <xdr:cNvSpPr>
          <a:spLocks noChangeAspect="1" noChangeArrowheads="1"/>
        </xdr:cNvSpPr>
      </xdr:nvSpPr>
      <xdr:spPr bwMode="auto">
        <a:xfrm>
          <a:off x="1695450" y="53016150"/>
          <a:ext cx="18192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30" name="AutoShape 11099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31" name="AutoShape 11100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32" name="AutoShape 11101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33" name="AutoShape 11102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34" name="AutoShape 11103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35" name="AutoShape 11104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36" name="AutoShape 11105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37" name="AutoShape 11106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38" name="AutoShape 11107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39" name="AutoShape 11108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40" name="AutoShape 11109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41" name="AutoShape 11110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42" name="AutoShape 11111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43" name="AutoShape 11112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44" name="AutoShape 11113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45" name="AutoShape 11114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46" name="AutoShape 11115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47" name="AutoShape 11116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48" name="AutoShape 11117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49" name="AutoShape 11118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50" name="AutoShape 11119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51" name="AutoShape 11120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52" name="AutoShape 11121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53" name="AutoShape 11122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54" name="AutoShape 11123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55" name="AutoShape 11124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56" name="AutoShape 11125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57" name="AutoShape 11126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58" name="AutoShape 11127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59" name="AutoShape 11128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60" name="AutoShape 11129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61" name="AutoShape 11130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62" name="AutoShape 11131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63" name="AutoShape 11132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64" name="AutoShape 11133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65" name="AutoShape 11134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66" name="AutoShape 11135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67" name="AutoShape 11136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68" name="AutoShape 11137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69" name="AutoShape 11138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70" name="AutoShape 11139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71" name="AutoShape 11140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72" name="AutoShape 11141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73" name="AutoShape 11142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74" name="AutoShape 11143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75" name="AutoShape 11144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76" name="AutoShape 11145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77" name="AutoShape 11146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78" name="AutoShape 11007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79" name="AutoShape 11008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80" name="AutoShape 11009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81" name="AutoShape 11010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82" name="AutoShape 11011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83" name="AutoShape 11012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84" name="AutoShape 11013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85" name="AutoShape 11014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86" name="AutoShape 11015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87" name="AutoShape 11016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88" name="AutoShape 11017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89" name="AutoShape 11018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90" name="AutoShape 11019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91" name="AutoShape 11020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92" name="AutoShape 11021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93" name="AutoShape 11022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94" name="AutoShape 11023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95" name="AutoShape 11024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96" name="AutoShape 11025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97" name="AutoShape 11026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98" name="AutoShape 11027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99" name="AutoShape 11028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00" name="AutoShape 11029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01" name="AutoShape 11030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02" name="AutoShape 11031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03" name="AutoShape 11032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04" name="AutoShape 11033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05" name="AutoShape 11034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06" name="AutoShape 11035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07" name="AutoShape 11036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08" name="AutoShape 11037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09" name="AutoShape 11038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10" name="AutoShape 11039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11" name="AutoShape 11040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12" name="AutoShape 11044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13" name="AutoShape 11045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14" name="AutoShape 11046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15" name="AutoShape 11047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16" name="AutoShape 11048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17" name="AutoShape 11052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18" name="AutoShape 11053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19" name="AutoShape 11054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20" name="AutoShape 11055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21" name="AutoShape 11056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22" name="AutoShape 11060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23" name="AutoShape 11061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24" name="AutoShape 11062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25" name="AutoShape 11063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26" name="AutoShape 11064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27" name="AutoShape 11068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28" name="AutoShape 11069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29" name="AutoShape 11070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30" name="AutoShape 11071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31" name="AutoShape 11072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32" name="AutoShape 11076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33" name="AutoShape 11077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34" name="AutoShape 11078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35" name="AutoShape 11079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36" name="AutoShape 11080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37" name="AutoShape 11084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733425</xdr:colOff>
      <xdr:row>82</xdr:row>
      <xdr:rowOff>0</xdr:rowOff>
    </xdr:from>
    <xdr:to>
      <xdr:col>4</xdr:col>
      <xdr:colOff>47625</xdr:colOff>
      <xdr:row>82</xdr:row>
      <xdr:rowOff>38100</xdr:rowOff>
    </xdr:to>
    <xdr:sp macro="" textlink="">
      <xdr:nvSpPr>
        <xdr:cNvPr id="638" name="AutoShape 11098" descr="*"/>
        <xdr:cNvSpPr>
          <a:spLocks noChangeAspect="1" noChangeArrowheads="1"/>
        </xdr:cNvSpPr>
      </xdr:nvSpPr>
      <xdr:spPr bwMode="auto">
        <a:xfrm>
          <a:off x="1695450" y="53016150"/>
          <a:ext cx="18192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39" name="AutoShape 11099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40" name="AutoShape 11100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41" name="AutoShape 11101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42" name="AutoShape 11102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43" name="AutoShape 11103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44" name="AutoShape 11104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45" name="AutoShape 11105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46" name="AutoShape 11106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47" name="AutoShape 11107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48" name="AutoShape 11108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49" name="AutoShape 11109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50" name="AutoShape 11110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51" name="AutoShape 11111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52" name="AutoShape 11112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53" name="AutoShape 11113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54" name="AutoShape 11114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55" name="AutoShape 11115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56" name="AutoShape 11116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57" name="AutoShape 11117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58" name="AutoShape 11118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59" name="AutoShape 11119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60" name="AutoShape 11120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61" name="AutoShape 11121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62" name="AutoShape 11122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63" name="AutoShape 11123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64" name="AutoShape 11124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65" name="AutoShape 11125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66" name="AutoShape 11126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67" name="AutoShape 11127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68" name="AutoShape 11128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69" name="AutoShape 11129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70" name="AutoShape 11130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71" name="AutoShape 11131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72" name="AutoShape 11132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73" name="AutoShape 11133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74" name="AutoShape 11134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75" name="AutoShape 11135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76" name="AutoShape 11136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77" name="AutoShape 11137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78" name="AutoShape 11138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79" name="AutoShape 11139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80" name="AutoShape 11140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81" name="AutoShape 11141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82" name="AutoShape 11142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83" name="AutoShape 11143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84" name="AutoShape 11144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85" name="AutoShape 11145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86" name="AutoShape 11146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87" name="AutoShape 11007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88" name="AutoShape 11008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89" name="AutoShape 11009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90" name="AutoShape 11010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91" name="AutoShape 11011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92" name="AutoShape 11012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93" name="AutoShape 11013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94" name="AutoShape 11014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95" name="AutoShape 11015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96" name="AutoShape 11016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97" name="AutoShape 11017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98" name="AutoShape 11018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99" name="AutoShape 11019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00" name="AutoShape 11020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01" name="AutoShape 11021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02" name="AutoShape 11022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03" name="AutoShape 11023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04" name="AutoShape 11024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05" name="AutoShape 11025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06" name="AutoShape 11026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07" name="AutoShape 11027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08" name="AutoShape 11028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09" name="AutoShape 11029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10" name="AutoShape 11030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11" name="AutoShape 11031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12" name="AutoShape 11032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13" name="AutoShape 11033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14" name="AutoShape 11034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15" name="AutoShape 11035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16" name="AutoShape 11036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17" name="AutoShape 11037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18" name="AutoShape 11038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19" name="AutoShape 11039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20" name="AutoShape 11040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21" name="AutoShape 11044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22" name="AutoShape 11045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23" name="AutoShape 11046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24" name="AutoShape 11047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25" name="AutoShape 11048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26" name="AutoShape 11052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27" name="AutoShape 11053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28" name="AutoShape 11054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29" name="AutoShape 11055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30" name="AutoShape 11056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31" name="AutoShape 11060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32" name="AutoShape 11061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33" name="AutoShape 11062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34" name="AutoShape 11063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35" name="AutoShape 11064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36" name="AutoShape 11068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37" name="AutoShape 11069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38" name="AutoShape 11070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39" name="AutoShape 11071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40" name="AutoShape 11072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41" name="AutoShape 11076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42" name="AutoShape 11077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43" name="AutoShape 11078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44" name="AutoShape 11079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45" name="AutoShape 11080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46" name="AutoShape 11084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733425</xdr:colOff>
      <xdr:row>82</xdr:row>
      <xdr:rowOff>0</xdr:rowOff>
    </xdr:from>
    <xdr:to>
      <xdr:col>4</xdr:col>
      <xdr:colOff>47625</xdr:colOff>
      <xdr:row>82</xdr:row>
      <xdr:rowOff>38100</xdr:rowOff>
    </xdr:to>
    <xdr:sp macro="" textlink="">
      <xdr:nvSpPr>
        <xdr:cNvPr id="747" name="AutoShape 11098" descr="*"/>
        <xdr:cNvSpPr>
          <a:spLocks noChangeAspect="1" noChangeArrowheads="1"/>
        </xdr:cNvSpPr>
      </xdr:nvSpPr>
      <xdr:spPr bwMode="auto">
        <a:xfrm>
          <a:off x="1695450" y="53016150"/>
          <a:ext cx="18192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48" name="AutoShape 11099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49" name="AutoShape 11100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50" name="AutoShape 11101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51" name="AutoShape 11102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52" name="AutoShape 11103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53" name="AutoShape 11104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54" name="AutoShape 11105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55" name="AutoShape 11106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56" name="AutoShape 11107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57" name="AutoShape 11108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58" name="AutoShape 11109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59" name="AutoShape 11110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60" name="AutoShape 11111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61" name="AutoShape 11112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62" name="AutoShape 11113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63" name="AutoShape 11114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64" name="AutoShape 11115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65" name="AutoShape 11116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66" name="AutoShape 11117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67" name="AutoShape 11118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68" name="AutoShape 11119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69" name="AutoShape 11120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70" name="AutoShape 11121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71" name="AutoShape 11122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72" name="AutoShape 11123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73" name="AutoShape 11124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74" name="AutoShape 11125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75" name="AutoShape 11126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76" name="AutoShape 11127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77" name="AutoShape 11128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78" name="AutoShape 11129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79" name="AutoShape 11130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80" name="AutoShape 11131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81" name="AutoShape 11132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82" name="AutoShape 11133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83" name="AutoShape 11134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84" name="AutoShape 11135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85" name="AutoShape 11136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86" name="AutoShape 11137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87" name="AutoShape 11138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88" name="AutoShape 11139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89" name="AutoShape 11140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90" name="AutoShape 11141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91" name="AutoShape 11142" descr="*"/>
        <xdr:cNvSpPr>
          <a:spLocks noChangeAspect="1" noChangeArrowheads="1"/>
        </xdr:cNvSpPr>
      </xdr:nvSpPr>
      <xdr:spPr bwMode="auto">
        <a:xfrm>
          <a:off x="962025" y="53016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92" name="AutoShape 11143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93" name="AutoShape 11144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94" name="AutoShape 11145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95" name="AutoShape 11146" descr="*"/>
        <xdr:cNvSpPr>
          <a:spLocks noChangeAspect="1" noChangeArrowheads="1"/>
        </xdr:cNvSpPr>
      </xdr:nvSpPr>
      <xdr:spPr bwMode="auto">
        <a:xfrm>
          <a:off x="962025" y="530161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28575</xdr:colOff>
      <xdr:row>82</xdr:row>
      <xdr:rowOff>9525</xdr:rowOff>
    </xdr:to>
    <xdr:pic>
      <xdr:nvPicPr>
        <xdr:cNvPr id="796" name="Picture 87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" y="53016150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4"/>
  <sheetViews>
    <sheetView tabSelected="1" workbookViewId="0">
      <selection activeCell="I9" sqref="I9"/>
    </sheetView>
  </sheetViews>
  <sheetFormatPr defaultRowHeight="15" x14ac:dyDescent="0.25"/>
  <cols>
    <col min="1" max="1" width="4.5703125" customWidth="1"/>
    <col min="2" max="2" width="0" hidden="1" customWidth="1"/>
    <col min="3" max="3" width="28.42578125" customWidth="1"/>
    <col min="4" max="4" width="9.140625" customWidth="1"/>
    <col min="6" max="6" width="10" customWidth="1"/>
    <col min="7" max="7" width="10.7109375" customWidth="1"/>
    <col min="8" max="8" width="13.140625" customWidth="1"/>
    <col min="9" max="9" width="11.42578125" customWidth="1"/>
    <col min="10" max="10" width="10.5703125" customWidth="1"/>
    <col min="11" max="11" width="12.28515625" customWidth="1"/>
    <col min="13" max="13" width="9.140625" customWidth="1"/>
  </cols>
  <sheetData>
    <row r="1" spans="1:13" x14ac:dyDescent="0.25">
      <c r="A1" s="46" t="s">
        <v>101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3" x14ac:dyDescent="0.25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x14ac:dyDescent="0.25">
      <c r="A3" s="30"/>
      <c r="B3" s="16"/>
      <c r="C3" s="30"/>
      <c r="D3" s="30"/>
      <c r="E3" s="30"/>
      <c r="F3" s="29" t="s">
        <v>95</v>
      </c>
      <c r="G3" s="29"/>
      <c r="H3" s="29"/>
      <c r="I3" s="29" t="s">
        <v>96</v>
      </c>
      <c r="J3" s="29"/>
      <c r="K3" s="29"/>
      <c r="L3" s="29" t="s">
        <v>97</v>
      </c>
      <c r="M3" s="29"/>
    </row>
    <row r="4" spans="1:13" x14ac:dyDescent="0.25">
      <c r="A4" s="31"/>
      <c r="B4" s="16"/>
      <c r="C4" s="31"/>
      <c r="D4" s="31"/>
      <c r="E4" s="31"/>
      <c r="F4" s="23" t="s">
        <v>98</v>
      </c>
      <c r="G4" s="23" t="s">
        <v>99</v>
      </c>
      <c r="H4" s="23" t="s">
        <v>100</v>
      </c>
      <c r="I4" s="23" t="s">
        <v>98</v>
      </c>
      <c r="J4" s="23" t="s">
        <v>99</v>
      </c>
      <c r="K4" s="23" t="s">
        <v>100</v>
      </c>
      <c r="L4" s="24" t="s">
        <v>95</v>
      </c>
      <c r="M4" s="25" t="s">
        <v>96</v>
      </c>
    </row>
    <row r="5" spans="1:13" ht="24.95" customHeight="1" x14ac:dyDescent="0.25">
      <c r="A5" s="1">
        <v>1</v>
      </c>
      <c r="B5" s="2">
        <v>33631300</v>
      </c>
      <c r="C5" s="32" t="s">
        <v>0</v>
      </c>
      <c r="D5" s="3" t="s">
        <v>1</v>
      </c>
      <c r="E5" s="13">
        <v>300</v>
      </c>
      <c r="F5" s="20">
        <v>146500</v>
      </c>
      <c r="G5" s="20">
        <f>F5*20/100</f>
        <v>29300</v>
      </c>
      <c r="H5" s="21">
        <f>F5+G5</f>
        <v>175800</v>
      </c>
      <c r="I5" s="20">
        <v>146250</v>
      </c>
      <c r="J5" s="20">
        <f>I5*20/100</f>
        <v>29250</v>
      </c>
      <c r="K5" s="22">
        <f>I5+J5</f>
        <v>175500</v>
      </c>
      <c r="L5" s="26">
        <v>2</v>
      </c>
      <c r="M5" s="26">
        <v>1</v>
      </c>
    </row>
    <row r="6" spans="1:13" ht="24.95" customHeight="1" x14ac:dyDescent="0.25">
      <c r="A6" s="1">
        <v>2</v>
      </c>
      <c r="B6" s="2">
        <v>33671118</v>
      </c>
      <c r="C6" s="33" t="s">
        <v>2</v>
      </c>
      <c r="D6" s="3" t="s">
        <v>3</v>
      </c>
      <c r="E6" s="13">
        <v>100</v>
      </c>
      <c r="F6" s="16">
        <v>30333.33</v>
      </c>
      <c r="G6" s="16">
        <f t="shared" ref="G6:G69" si="0">F6*20/100</f>
        <v>6066.6660000000011</v>
      </c>
      <c r="H6" s="17">
        <f t="shared" ref="H6:H69" si="1">F6+G6</f>
        <v>36399.995999999999</v>
      </c>
      <c r="I6" s="16">
        <v>30166.667000000001</v>
      </c>
      <c r="J6" s="16">
        <f t="shared" ref="J6:J69" si="2">I6*20/100</f>
        <v>6033.3334000000004</v>
      </c>
      <c r="K6" s="18">
        <f t="shared" ref="K6:K69" si="3">I6+J6</f>
        <v>36200.000400000004</v>
      </c>
      <c r="L6" s="23">
        <v>2</v>
      </c>
      <c r="M6" s="23">
        <v>1</v>
      </c>
    </row>
    <row r="7" spans="1:13" ht="24.95" customHeight="1" x14ac:dyDescent="0.25">
      <c r="A7" s="1">
        <v>3</v>
      </c>
      <c r="B7" s="2">
        <v>33651129</v>
      </c>
      <c r="C7" s="32" t="s">
        <v>4</v>
      </c>
      <c r="D7" s="3" t="s">
        <v>1</v>
      </c>
      <c r="E7" s="13">
        <v>200</v>
      </c>
      <c r="F7" s="16">
        <v>65966.67</v>
      </c>
      <c r="G7" s="16">
        <f t="shared" si="0"/>
        <v>13193.333999999999</v>
      </c>
      <c r="H7" s="17">
        <f t="shared" si="1"/>
        <v>79160.004000000001</v>
      </c>
      <c r="I7" s="16">
        <v>50833.33</v>
      </c>
      <c r="J7" s="16">
        <f t="shared" si="2"/>
        <v>10166.666000000001</v>
      </c>
      <c r="K7" s="18">
        <f t="shared" si="3"/>
        <v>60999.995999999999</v>
      </c>
      <c r="L7" s="23">
        <v>2</v>
      </c>
      <c r="M7" s="23">
        <v>1</v>
      </c>
    </row>
    <row r="8" spans="1:13" ht="24.95" customHeight="1" x14ac:dyDescent="0.25">
      <c r="A8" s="1">
        <v>4</v>
      </c>
      <c r="B8" s="2">
        <v>33621240</v>
      </c>
      <c r="C8" s="32" t="s">
        <v>5</v>
      </c>
      <c r="D8" s="3" t="s">
        <v>6</v>
      </c>
      <c r="E8" s="13">
        <v>700</v>
      </c>
      <c r="F8" s="16">
        <v>11200</v>
      </c>
      <c r="G8" s="16">
        <f t="shared" si="0"/>
        <v>2240</v>
      </c>
      <c r="H8" s="17">
        <f t="shared" si="1"/>
        <v>13440</v>
      </c>
      <c r="I8" s="16">
        <v>11083.333000000001</v>
      </c>
      <c r="J8" s="16">
        <f t="shared" si="2"/>
        <v>2216.6666</v>
      </c>
      <c r="K8" s="18">
        <f t="shared" si="3"/>
        <v>13299.999600000001</v>
      </c>
      <c r="L8" s="23">
        <v>2</v>
      </c>
      <c r="M8" s="23">
        <v>1</v>
      </c>
    </row>
    <row r="9" spans="1:13" ht="24.95" customHeight="1" x14ac:dyDescent="0.25">
      <c r="A9" s="1">
        <v>5</v>
      </c>
      <c r="B9" s="2">
        <v>33661129</v>
      </c>
      <c r="C9" s="32" t="s">
        <v>7</v>
      </c>
      <c r="D9" s="3" t="s">
        <v>1</v>
      </c>
      <c r="E9" s="13">
        <v>500</v>
      </c>
      <c r="F9" s="16">
        <v>81666.67</v>
      </c>
      <c r="G9" s="16">
        <f t="shared" si="0"/>
        <v>16333.333999999999</v>
      </c>
      <c r="H9" s="17">
        <f t="shared" si="1"/>
        <v>98000.004000000001</v>
      </c>
      <c r="I9" s="16">
        <v>81250</v>
      </c>
      <c r="J9" s="16">
        <f t="shared" si="2"/>
        <v>16250</v>
      </c>
      <c r="K9" s="18">
        <f t="shared" si="3"/>
        <v>97500</v>
      </c>
      <c r="L9" s="23">
        <v>2</v>
      </c>
      <c r="M9" s="23">
        <v>1</v>
      </c>
    </row>
    <row r="10" spans="1:13" ht="24.95" customHeight="1" x14ac:dyDescent="0.25">
      <c r="A10" s="1">
        <v>6</v>
      </c>
      <c r="B10" s="2">
        <v>33621420</v>
      </c>
      <c r="C10" s="34" t="s">
        <v>8</v>
      </c>
      <c r="D10" s="3" t="s">
        <v>1</v>
      </c>
      <c r="E10" s="13">
        <v>13800</v>
      </c>
      <c r="F10" s="16">
        <v>190133.33</v>
      </c>
      <c r="G10" s="16">
        <f t="shared" si="0"/>
        <v>38026.665999999997</v>
      </c>
      <c r="H10" s="17">
        <f t="shared" si="1"/>
        <v>228159.99599999998</v>
      </c>
      <c r="I10" s="16">
        <v>186300</v>
      </c>
      <c r="J10" s="16">
        <f t="shared" si="2"/>
        <v>37260</v>
      </c>
      <c r="K10" s="18">
        <f t="shared" si="3"/>
        <v>223560</v>
      </c>
      <c r="L10" s="23">
        <v>2</v>
      </c>
      <c r="M10" s="23">
        <v>1</v>
      </c>
    </row>
    <row r="11" spans="1:13" ht="24.95" customHeight="1" x14ac:dyDescent="0.25">
      <c r="A11" s="1">
        <v>7</v>
      </c>
      <c r="B11" s="2">
        <v>33621210</v>
      </c>
      <c r="C11" s="34" t="s">
        <v>9</v>
      </c>
      <c r="D11" s="3" t="s">
        <v>6</v>
      </c>
      <c r="E11" s="13">
        <v>450</v>
      </c>
      <c r="F11" s="16">
        <v>276900</v>
      </c>
      <c r="G11" s="16">
        <f t="shared" si="0"/>
        <v>55380</v>
      </c>
      <c r="H11" s="17">
        <f t="shared" si="1"/>
        <v>332280</v>
      </c>
      <c r="I11" s="16">
        <v>0</v>
      </c>
      <c r="J11" s="16">
        <f t="shared" si="2"/>
        <v>0</v>
      </c>
      <c r="K11" s="18">
        <f t="shared" si="3"/>
        <v>0</v>
      </c>
      <c r="L11" s="23">
        <v>2</v>
      </c>
      <c r="M11" s="23">
        <v>1</v>
      </c>
    </row>
    <row r="12" spans="1:13" ht="24.95" customHeight="1" x14ac:dyDescent="0.25">
      <c r="A12" s="1">
        <v>8</v>
      </c>
      <c r="B12" s="2">
        <v>33642230</v>
      </c>
      <c r="C12" s="33" t="s">
        <v>10</v>
      </c>
      <c r="D12" s="3" t="s">
        <v>1</v>
      </c>
      <c r="E12" s="13">
        <v>6000</v>
      </c>
      <c r="F12" s="16">
        <v>61200</v>
      </c>
      <c r="G12" s="16">
        <f t="shared" si="0"/>
        <v>12240</v>
      </c>
      <c r="H12" s="17">
        <f t="shared" si="1"/>
        <v>73440</v>
      </c>
      <c r="I12" s="16">
        <v>61000</v>
      </c>
      <c r="J12" s="16">
        <f t="shared" si="2"/>
        <v>12200</v>
      </c>
      <c r="K12" s="18">
        <f t="shared" si="3"/>
        <v>73200</v>
      </c>
      <c r="L12" s="23">
        <v>2</v>
      </c>
      <c r="M12" s="23">
        <v>1</v>
      </c>
    </row>
    <row r="13" spans="1:13" ht="24.95" customHeight="1" x14ac:dyDescent="0.25">
      <c r="A13" s="1">
        <v>9</v>
      </c>
      <c r="B13" s="2">
        <v>33651110</v>
      </c>
      <c r="C13" s="32" t="s">
        <v>11</v>
      </c>
      <c r="D13" s="3" t="s">
        <v>3</v>
      </c>
      <c r="E13" s="13">
        <v>50</v>
      </c>
      <c r="F13" s="16">
        <v>7791.67</v>
      </c>
      <c r="G13" s="16">
        <f t="shared" si="0"/>
        <v>1558.3339999999998</v>
      </c>
      <c r="H13" s="17">
        <f t="shared" si="1"/>
        <v>9350.0040000000008</v>
      </c>
      <c r="I13" s="16">
        <v>6250</v>
      </c>
      <c r="J13" s="16">
        <f t="shared" si="2"/>
        <v>1250</v>
      </c>
      <c r="K13" s="18">
        <f t="shared" si="3"/>
        <v>7500</v>
      </c>
      <c r="L13" s="23">
        <v>2</v>
      </c>
      <c r="M13" s="23">
        <v>1</v>
      </c>
    </row>
    <row r="14" spans="1:13" ht="24.95" customHeight="1" x14ac:dyDescent="0.25">
      <c r="A14" s="1">
        <v>10</v>
      </c>
      <c r="B14" s="2">
        <v>33671131</v>
      </c>
      <c r="C14" s="32" t="s">
        <v>12</v>
      </c>
      <c r="D14" s="3" t="s">
        <v>1</v>
      </c>
      <c r="E14" s="13">
        <v>3000</v>
      </c>
      <c r="F14" s="16">
        <v>58000</v>
      </c>
      <c r="G14" s="16">
        <f t="shared" si="0"/>
        <v>11600</v>
      </c>
      <c r="H14" s="17">
        <f t="shared" si="1"/>
        <v>69600</v>
      </c>
      <c r="I14" s="16">
        <v>57750</v>
      </c>
      <c r="J14" s="16">
        <f t="shared" si="2"/>
        <v>11550</v>
      </c>
      <c r="K14" s="18">
        <f t="shared" si="3"/>
        <v>69300</v>
      </c>
      <c r="L14" s="23">
        <v>2</v>
      </c>
      <c r="M14" s="23">
        <v>1</v>
      </c>
    </row>
    <row r="15" spans="1:13" ht="24.95" customHeight="1" thickBot="1" x14ac:dyDescent="0.3">
      <c r="A15" s="1">
        <v>11</v>
      </c>
      <c r="B15" s="2">
        <v>33611390</v>
      </c>
      <c r="C15" s="33" t="s">
        <v>13</v>
      </c>
      <c r="D15" s="3" t="s">
        <v>6</v>
      </c>
      <c r="E15" s="13">
        <v>200</v>
      </c>
      <c r="F15" s="16">
        <v>2866.67</v>
      </c>
      <c r="G15" s="16">
        <f t="shared" si="0"/>
        <v>573.33400000000006</v>
      </c>
      <c r="H15" s="17">
        <f t="shared" si="1"/>
        <v>3440.0039999999999</v>
      </c>
      <c r="I15" s="16">
        <v>2835</v>
      </c>
      <c r="J15" s="16">
        <f t="shared" si="2"/>
        <v>567</v>
      </c>
      <c r="K15" s="18">
        <f t="shared" si="3"/>
        <v>3402</v>
      </c>
      <c r="L15" s="23">
        <v>2</v>
      </c>
      <c r="M15" s="23">
        <v>1</v>
      </c>
    </row>
    <row r="16" spans="1:13" ht="24.95" customHeight="1" thickBot="1" x14ac:dyDescent="0.3">
      <c r="A16" s="1">
        <v>12</v>
      </c>
      <c r="B16" s="4">
        <v>33611150</v>
      </c>
      <c r="C16" s="35" t="s">
        <v>14</v>
      </c>
      <c r="D16" s="5" t="s">
        <v>1</v>
      </c>
      <c r="E16" s="13">
        <v>3000</v>
      </c>
      <c r="F16" s="16">
        <v>0</v>
      </c>
      <c r="G16" s="16">
        <f t="shared" si="0"/>
        <v>0</v>
      </c>
      <c r="H16" s="17">
        <f t="shared" si="1"/>
        <v>0</v>
      </c>
      <c r="I16" s="16">
        <v>270000</v>
      </c>
      <c r="J16" s="16">
        <f t="shared" si="2"/>
        <v>54000</v>
      </c>
      <c r="K16" s="18">
        <f t="shared" si="3"/>
        <v>324000</v>
      </c>
      <c r="L16" s="23"/>
      <c r="M16" s="23">
        <v>1</v>
      </c>
    </row>
    <row r="17" spans="1:13" ht="24.95" customHeight="1" thickBot="1" x14ac:dyDescent="0.3">
      <c r="A17" s="1">
        <v>13</v>
      </c>
      <c r="B17" s="2">
        <v>33631290</v>
      </c>
      <c r="C17" s="32" t="s">
        <v>15</v>
      </c>
      <c r="D17" s="3" t="s">
        <v>1</v>
      </c>
      <c r="E17" s="13">
        <v>13000</v>
      </c>
      <c r="F17" s="16">
        <v>608833.32999999996</v>
      </c>
      <c r="G17" s="16">
        <f t="shared" si="0"/>
        <v>121766.666</v>
      </c>
      <c r="H17" s="17">
        <f t="shared" si="1"/>
        <v>730599.99599999993</v>
      </c>
      <c r="I17" s="16">
        <v>238333.33300000001</v>
      </c>
      <c r="J17" s="16">
        <f t="shared" si="2"/>
        <v>47666.666600000004</v>
      </c>
      <c r="K17" s="18">
        <f t="shared" si="3"/>
        <v>285999.99960000004</v>
      </c>
      <c r="L17" s="23">
        <v>2</v>
      </c>
      <c r="M17" s="23">
        <v>1</v>
      </c>
    </row>
    <row r="18" spans="1:13" ht="24.95" customHeight="1" thickBot="1" x14ac:dyDescent="0.3">
      <c r="A18" s="1">
        <v>14</v>
      </c>
      <c r="B18" s="6">
        <v>33691260</v>
      </c>
      <c r="C18" s="36" t="s">
        <v>16</v>
      </c>
      <c r="D18" s="7" t="s">
        <v>1</v>
      </c>
      <c r="E18" s="13">
        <v>720</v>
      </c>
      <c r="F18" s="16">
        <v>101820</v>
      </c>
      <c r="G18" s="16">
        <f t="shared" si="0"/>
        <v>20364</v>
      </c>
      <c r="H18" s="17">
        <f t="shared" si="1"/>
        <v>122184</v>
      </c>
      <c r="I18" s="16">
        <v>96000</v>
      </c>
      <c r="J18" s="16">
        <f t="shared" si="2"/>
        <v>19200</v>
      </c>
      <c r="K18" s="18">
        <f t="shared" si="3"/>
        <v>115200</v>
      </c>
      <c r="L18" s="23">
        <v>2</v>
      </c>
      <c r="M18" s="23">
        <v>1</v>
      </c>
    </row>
    <row r="19" spans="1:13" ht="24.95" customHeight="1" thickBot="1" x14ac:dyDescent="0.3">
      <c r="A19" s="1">
        <v>15</v>
      </c>
      <c r="B19" s="4">
        <v>33691144</v>
      </c>
      <c r="C19" s="37" t="s">
        <v>17</v>
      </c>
      <c r="D19" s="8" t="s">
        <v>6</v>
      </c>
      <c r="E19" s="2">
        <v>100</v>
      </c>
      <c r="F19" s="16">
        <v>3716.67</v>
      </c>
      <c r="G19" s="16">
        <f t="shared" si="0"/>
        <v>743.33399999999995</v>
      </c>
      <c r="H19" s="17">
        <f t="shared" si="1"/>
        <v>4460.0039999999999</v>
      </c>
      <c r="I19" s="16">
        <v>3675</v>
      </c>
      <c r="J19" s="16">
        <f t="shared" si="2"/>
        <v>735</v>
      </c>
      <c r="K19" s="18">
        <f t="shared" si="3"/>
        <v>4410</v>
      </c>
      <c r="L19" s="23">
        <v>2</v>
      </c>
      <c r="M19" s="23">
        <v>1</v>
      </c>
    </row>
    <row r="20" spans="1:13" ht="24.95" customHeight="1" thickBot="1" x14ac:dyDescent="0.3">
      <c r="A20" s="1">
        <v>16</v>
      </c>
      <c r="B20" s="6">
        <v>33651135</v>
      </c>
      <c r="C20" s="38" t="s">
        <v>18</v>
      </c>
      <c r="D20" s="8" t="s">
        <v>3</v>
      </c>
      <c r="E20" s="2">
        <v>100</v>
      </c>
      <c r="F20" s="16">
        <v>0</v>
      </c>
      <c r="G20" s="16">
        <f t="shared" si="0"/>
        <v>0</v>
      </c>
      <c r="H20" s="17">
        <f t="shared" si="1"/>
        <v>0</v>
      </c>
      <c r="I20" s="16">
        <v>0</v>
      </c>
      <c r="J20" s="16">
        <f t="shared" si="2"/>
        <v>0</v>
      </c>
      <c r="K20" s="18">
        <f t="shared" si="3"/>
        <v>0</v>
      </c>
      <c r="L20" s="23"/>
      <c r="M20" s="23"/>
    </row>
    <row r="21" spans="1:13" ht="24.95" customHeight="1" thickBot="1" x14ac:dyDescent="0.3">
      <c r="A21" s="1">
        <v>17</v>
      </c>
      <c r="B21" s="6">
        <v>33621720</v>
      </c>
      <c r="C21" s="38" t="s">
        <v>19</v>
      </c>
      <c r="D21" s="3" t="s">
        <v>1</v>
      </c>
      <c r="E21" s="2">
        <v>5000</v>
      </c>
      <c r="F21" s="16">
        <v>222222.22</v>
      </c>
      <c r="G21" s="16">
        <f t="shared" si="0"/>
        <v>44444.444000000003</v>
      </c>
      <c r="H21" s="17">
        <f t="shared" si="1"/>
        <v>266666.66399999999</v>
      </c>
      <c r="I21" s="16">
        <v>112500</v>
      </c>
      <c r="J21" s="16">
        <f t="shared" si="2"/>
        <v>22500</v>
      </c>
      <c r="K21" s="18">
        <f t="shared" si="3"/>
        <v>135000</v>
      </c>
      <c r="L21" s="23">
        <v>2</v>
      </c>
      <c r="M21" s="23">
        <v>1</v>
      </c>
    </row>
    <row r="22" spans="1:13" ht="24.95" customHeight="1" thickBot="1" x14ac:dyDescent="0.3">
      <c r="A22" s="1">
        <v>18</v>
      </c>
      <c r="B22" s="6">
        <v>33621740</v>
      </c>
      <c r="C22" s="38" t="s">
        <v>20</v>
      </c>
      <c r="D22" s="3" t="s">
        <v>1</v>
      </c>
      <c r="E22" s="2">
        <v>10000</v>
      </c>
      <c r="F22" s="16">
        <v>240555.56</v>
      </c>
      <c r="G22" s="16">
        <f t="shared" si="0"/>
        <v>48111.112000000001</v>
      </c>
      <c r="H22" s="17">
        <f t="shared" si="1"/>
        <v>288666.67200000002</v>
      </c>
      <c r="I22" s="16">
        <v>208333.33300000001</v>
      </c>
      <c r="J22" s="16">
        <f t="shared" si="2"/>
        <v>41666.666600000004</v>
      </c>
      <c r="K22" s="18">
        <f t="shared" si="3"/>
        <v>249999.99960000001</v>
      </c>
      <c r="L22" s="23">
        <v>2</v>
      </c>
      <c r="M22" s="23">
        <v>1</v>
      </c>
    </row>
    <row r="23" spans="1:13" ht="24.95" customHeight="1" thickBot="1" x14ac:dyDescent="0.3">
      <c r="A23" s="1">
        <v>19</v>
      </c>
      <c r="B23" s="6">
        <v>33621520</v>
      </c>
      <c r="C23" s="38" t="s">
        <v>21</v>
      </c>
      <c r="D23" s="3" t="s">
        <v>1</v>
      </c>
      <c r="E23" s="2">
        <v>16000</v>
      </c>
      <c r="F23" s="16">
        <v>74000</v>
      </c>
      <c r="G23" s="16">
        <f t="shared" si="0"/>
        <v>14800</v>
      </c>
      <c r="H23" s="17">
        <f t="shared" si="1"/>
        <v>88800</v>
      </c>
      <c r="I23" s="16">
        <v>72000</v>
      </c>
      <c r="J23" s="16">
        <f t="shared" si="2"/>
        <v>14400</v>
      </c>
      <c r="K23" s="18">
        <f t="shared" si="3"/>
        <v>86400</v>
      </c>
      <c r="L23" s="23">
        <v>2</v>
      </c>
      <c r="M23" s="23">
        <v>1</v>
      </c>
    </row>
    <row r="24" spans="1:13" ht="24.95" customHeight="1" thickBot="1" x14ac:dyDescent="0.3">
      <c r="A24" s="1">
        <v>20</v>
      </c>
      <c r="B24" s="6">
        <v>33621760</v>
      </c>
      <c r="C24" s="38" t="s">
        <v>22</v>
      </c>
      <c r="D24" s="3" t="s">
        <v>1</v>
      </c>
      <c r="E24" s="2">
        <v>6000</v>
      </c>
      <c r="F24" s="16">
        <v>195000</v>
      </c>
      <c r="G24" s="16">
        <f t="shared" si="0"/>
        <v>39000</v>
      </c>
      <c r="H24" s="17">
        <f t="shared" si="1"/>
        <v>234000</v>
      </c>
      <c r="I24" s="16">
        <v>100000</v>
      </c>
      <c r="J24" s="16">
        <f t="shared" si="2"/>
        <v>20000</v>
      </c>
      <c r="K24" s="18">
        <f t="shared" si="3"/>
        <v>120000</v>
      </c>
      <c r="L24" s="23">
        <v>2</v>
      </c>
      <c r="M24" s="23">
        <v>1</v>
      </c>
    </row>
    <row r="25" spans="1:13" ht="24.95" customHeight="1" thickBot="1" x14ac:dyDescent="0.3">
      <c r="A25" s="1">
        <v>21</v>
      </c>
      <c r="B25" s="6">
        <v>33621510</v>
      </c>
      <c r="C25" s="38" t="s">
        <v>23</v>
      </c>
      <c r="D25" s="3" t="s">
        <v>1</v>
      </c>
      <c r="E25" s="2">
        <v>7000</v>
      </c>
      <c r="F25" s="16">
        <v>21729.17</v>
      </c>
      <c r="G25" s="16">
        <f t="shared" si="0"/>
        <v>4345.8339999999998</v>
      </c>
      <c r="H25" s="17">
        <f t="shared" si="1"/>
        <v>26075.003999999997</v>
      </c>
      <c r="I25" s="16">
        <v>21525</v>
      </c>
      <c r="J25" s="16">
        <f t="shared" si="2"/>
        <v>4305</v>
      </c>
      <c r="K25" s="18">
        <f t="shared" si="3"/>
        <v>25830</v>
      </c>
      <c r="L25" s="23">
        <v>2</v>
      </c>
      <c r="M25" s="23">
        <v>1</v>
      </c>
    </row>
    <row r="26" spans="1:13" ht="24.95" customHeight="1" thickBot="1" x14ac:dyDescent="0.3">
      <c r="A26" s="1">
        <v>22</v>
      </c>
      <c r="B26" s="6">
        <v>33691203</v>
      </c>
      <c r="C26" s="38" t="s">
        <v>24</v>
      </c>
      <c r="D26" s="3" t="s">
        <v>1</v>
      </c>
      <c r="E26" s="2">
        <v>2500</v>
      </c>
      <c r="F26" s="16">
        <v>93750</v>
      </c>
      <c r="G26" s="16">
        <f t="shared" si="0"/>
        <v>18750</v>
      </c>
      <c r="H26" s="17">
        <f t="shared" si="1"/>
        <v>112500</v>
      </c>
      <c r="I26" s="16">
        <v>89583.332999999999</v>
      </c>
      <c r="J26" s="16">
        <f t="shared" si="2"/>
        <v>17916.6666</v>
      </c>
      <c r="K26" s="18">
        <f t="shared" si="3"/>
        <v>107499.9996</v>
      </c>
      <c r="L26" s="23">
        <v>2</v>
      </c>
      <c r="M26" s="23">
        <v>1</v>
      </c>
    </row>
    <row r="27" spans="1:13" ht="24.95" customHeight="1" thickBot="1" x14ac:dyDescent="0.3">
      <c r="A27" s="1">
        <v>23</v>
      </c>
      <c r="B27" s="6">
        <v>33691203</v>
      </c>
      <c r="C27" s="38" t="s">
        <v>25</v>
      </c>
      <c r="D27" s="3" t="s">
        <v>1</v>
      </c>
      <c r="E27" s="2">
        <v>5000</v>
      </c>
      <c r="F27" s="16">
        <v>217261.9</v>
      </c>
      <c r="G27" s="16">
        <f t="shared" si="0"/>
        <v>43452.38</v>
      </c>
      <c r="H27" s="17">
        <f t="shared" si="1"/>
        <v>260714.28</v>
      </c>
      <c r="I27" s="16">
        <v>145833.33300000001</v>
      </c>
      <c r="J27" s="16">
        <f t="shared" si="2"/>
        <v>29166.6666</v>
      </c>
      <c r="K27" s="18">
        <f t="shared" si="3"/>
        <v>174999.99960000001</v>
      </c>
      <c r="L27" s="23">
        <v>2</v>
      </c>
      <c r="M27" s="23">
        <v>1</v>
      </c>
    </row>
    <row r="28" spans="1:13" ht="24.95" customHeight="1" thickBot="1" x14ac:dyDescent="0.3">
      <c r="A28" s="1">
        <v>24</v>
      </c>
      <c r="B28" s="6">
        <v>33691203</v>
      </c>
      <c r="C28" s="38" t="s">
        <v>26</v>
      </c>
      <c r="D28" s="3" t="s">
        <v>1</v>
      </c>
      <c r="E28" s="2">
        <v>10000</v>
      </c>
      <c r="F28" s="16">
        <v>616071.43000000005</v>
      </c>
      <c r="G28" s="16">
        <f t="shared" si="0"/>
        <v>123214.28600000002</v>
      </c>
      <c r="H28" s="17">
        <f t="shared" si="1"/>
        <v>739285.71600000001</v>
      </c>
      <c r="I28" s="16">
        <v>458333.33299999998</v>
      </c>
      <c r="J28" s="16">
        <f t="shared" si="2"/>
        <v>91666.666599999997</v>
      </c>
      <c r="K28" s="18">
        <f t="shared" si="3"/>
        <v>549999.99959999998</v>
      </c>
      <c r="L28" s="23">
        <v>2</v>
      </c>
      <c r="M28" s="23">
        <v>1</v>
      </c>
    </row>
    <row r="29" spans="1:13" ht="24.95" customHeight="1" thickBot="1" x14ac:dyDescent="0.3">
      <c r="A29" s="1">
        <v>25</v>
      </c>
      <c r="B29" s="6">
        <v>33671113</v>
      </c>
      <c r="C29" s="38" t="s">
        <v>27</v>
      </c>
      <c r="D29" s="9" t="s">
        <v>28</v>
      </c>
      <c r="E29" s="2">
        <v>30</v>
      </c>
      <c r="F29" s="16">
        <v>261700</v>
      </c>
      <c r="G29" s="16">
        <f t="shared" si="0"/>
        <v>52340</v>
      </c>
      <c r="H29" s="17">
        <f t="shared" si="1"/>
        <v>314040</v>
      </c>
      <c r="I29" s="16">
        <v>0</v>
      </c>
      <c r="J29" s="16">
        <f t="shared" si="2"/>
        <v>0</v>
      </c>
      <c r="K29" s="18">
        <f t="shared" si="3"/>
        <v>0</v>
      </c>
      <c r="L29" s="23">
        <v>1</v>
      </c>
      <c r="M29" s="23"/>
    </row>
    <row r="30" spans="1:13" ht="24.95" customHeight="1" thickBot="1" x14ac:dyDescent="0.3">
      <c r="A30" s="1">
        <v>26</v>
      </c>
      <c r="B30" s="6">
        <v>33661146</v>
      </c>
      <c r="C30" s="38" t="s">
        <v>29</v>
      </c>
      <c r="D30" s="9" t="s">
        <v>6</v>
      </c>
      <c r="E30" s="2">
        <v>300</v>
      </c>
      <c r="F30" s="16">
        <v>9575</v>
      </c>
      <c r="G30" s="16">
        <f t="shared" si="0"/>
        <v>1915</v>
      </c>
      <c r="H30" s="17">
        <f t="shared" si="1"/>
        <v>11490</v>
      </c>
      <c r="I30" s="16">
        <v>9450</v>
      </c>
      <c r="J30" s="16">
        <f t="shared" si="2"/>
        <v>1890</v>
      </c>
      <c r="K30" s="18">
        <f t="shared" si="3"/>
        <v>11340</v>
      </c>
      <c r="L30" s="23">
        <v>2</v>
      </c>
      <c r="M30" s="23">
        <v>1</v>
      </c>
    </row>
    <row r="31" spans="1:13" ht="24.95" customHeight="1" thickBot="1" x14ac:dyDescent="0.3">
      <c r="A31" s="1">
        <v>27</v>
      </c>
      <c r="B31" s="6">
        <v>33642240</v>
      </c>
      <c r="C31" s="38" t="s">
        <v>30</v>
      </c>
      <c r="D31" s="3" t="s">
        <v>1</v>
      </c>
      <c r="E31" s="2">
        <v>700</v>
      </c>
      <c r="F31" s="16">
        <v>6107.5</v>
      </c>
      <c r="G31" s="16">
        <f t="shared" si="0"/>
        <v>1221.5</v>
      </c>
      <c r="H31" s="17">
        <f t="shared" si="1"/>
        <v>7329</v>
      </c>
      <c r="I31" s="16">
        <v>6125</v>
      </c>
      <c r="J31" s="16">
        <f t="shared" si="2"/>
        <v>1225</v>
      </c>
      <c r="K31" s="18">
        <f t="shared" si="3"/>
        <v>7350</v>
      </c>
      <c r="L31" s="23">
        <v>1</v>
      </c>
      <c r="M31" s="23">
        <v>2</v>
      </c>
    </row>
    <row r="32" spans="1:13" ht="24.95" customHeight="1" x14ac:dyDescent="0.25">
      <c r="A32" s="1">
        <v>28</v>
      </c>
      <c r="B32" s="2">
        <v>33621730</v>
      </c>
      <c r="C32" s="32" t="s">
        <v>31</v>
      </c>
      <c r="D32" s="3" t="s">
        <v>1</v>
      </c>
      <c r="E32" s="13">
        <v>2500</v>
      </c>
      <c r="F32" s="16">
        <v>34027.78</v>
      </c>
      <c r="G32" s="16">
        <f t="shared" si="0"/>
        <v>6805.5559999999996</v>
      </c>
      <c r="H32" s="17">
        <f t="shared" si="1"/>
        <v>40833.335999999996</v>
      </c>
      <c r="I32" s="16">
        <v>33750</v>
      </c>
      <c r="J32" s="16">
        <f t="shared" si="2"/>
        <v>6750</v>
      </c>
      <c r="K32" s="18">
        <f t="shared" si="3"/>
        <v>40500</v>
      </c>
      <c r="L32" s="23">
        <v>2</v>
      </c>
      <c r="M32" s="23">
        <v>1</v>
      </c>
    </row>
    <row r="33" spans="1:13" ht="24.95" customHeight="1" x14ac:dyDescent="0.25">
      <c r="A33" s="1">
        <v>29</v>
      </c>
      <c r="B33" s="2">
        <v>33611430</v>
      </c>
      <c r="C33" s="32" t="s">
        <v>32</v>
      </c>
      <c r="D33" s="3" t="s">
        <v>1</v>
      </c>
      <c r="E33" s="14">
        <v>2000</v>
      </c>
      <c r="F33" s="16">
        <v>0</v>
      </c>
      <c r="G33" s="16">
        <f t="shared" si="0"/>
        <v>0</v>
      </c>
      <c r="H33" s="17">
        <f t="shared" si="1"/>
        <v>0</v>
      </c>
      <c r="I33" s="16">
        <v>17833.332999999999</v>
      </c>
      <c r="J33" s="16">
        <f t="shared" si="2"/>
        <v>3566.6665999999996</v>
      </c>
      <c r="K33" s="18">
        <f t="shared" si="3"/>
        <v>21399.999599999999</v>
      </c>
      <c r="L33" s="23"/>
      <c r="M33" s="23">
        <v>1</v>
      </c>
    </row>
    <row r="34" spans="1:13" ht="24.95" customHeight="1" x14ac:dyDescent="0.25">
      <c r="A34" s="1">
        <v>30</v>
      </c>
      <c r="B34" s="2">
        <v>33661121</v>
      </c>
      <c r="C34" s="32" t="s">
        <v>33</v>
      </c>
      <c r="D34" s="3" t="s">
        <v>1</v>
      </c>
      <c r="E34" s="13">
        <v>500</v>
      </c>
      <c r="F34" s="16">
        <v>1916.67</v>
      </c>
      <c r="G34" s="16">
        <f t="shared" si="0"/>
        <v>383.334</v>
      </c>
      <c r="H34" s="17">
        <f t="shared" si="1"/>
        <v>2300.0039999999999</v>
      </c>
      <c r="I34" s="16">
        <v>2500</v>
      </c>
      <c r="J34" s="16">
        <f t="shared" si="2"/>
        <v>500</v>
      </c>
      <c r="K34" s="18">
        <f t="shared" si="3"/>
        <v>3000</v>
      </c>
      <c r="L34" s="23">
        <v>1</v>
      </c>
      <c r="M34" s="23">
        <v>2</v>
      </c>
    </row>
    <row r="35" spans="1:13" ht="24.95" customHeight="1" x14ac:dyDescent="0.25">
      <c r="A35" s="1">
        <v>31</v>
      </c>
      <c r="B35" s="2">
        <v>33661122</v>
      </c>
      <c r="C35" s="32" t="s">
        <v>34</v>
      </c>
      <c r="D35" s="3" t="s">
        <v>1</v>
      </c>
      <c r="E35" s="13">
        <v>1000</v>
      </c>
      <c r="F35" s="16">
        <v>3666.67</v>
      </c>
      <c r="G35" s="16">
        <f t="shared" si="0"/>
        <v>733.33399999999995</v>
      </c>
      <c r="H35" s="17">
        <f t="shared" si="1"/>
        <v>4400.0039999999999</v>
      </c>
      <c r="I35" s="16">
        <v>4000</v>
      </c>
      <c r="J35" s="16">
        <f t="shared" si="2"/>
        <v>800</v>
      </c>
      <c r="K35" s="18">
        <f t="shared" si="3"/>
        <v>4800</v>
      </c>
      <c r="L35" s="23">
        <v>1</v>
      </c>
      <c r="M35" s="23">
        <v>2</v>
      </c>
    </row>
    <row r="36" spans="1:13" ht="24.95" customHeight="1" x14ac:dyDescent="0.25">
      <c r="A36" s="1">
        <v>32</v>
      </c>
      <c r="B36" s="2">
        <v>33651136</v>
      </c>
      <c r="C36" s="32" t="s">
        <v>35</v>
      </c>
      <c r="D36" s="3" t="s">
        <v>1</v>
      </c>
      <c r="E36" s="14">
        <v>800</v>
      </c>
      <c r="F36" s="16">
        <v>140416.67000000001</v>
      </c>
      <c r="G36" s="16">
        <f t="shared" si="0"/>
        <v>28083.334000000003</v>
      </c>
      <c r="H36" s="17">
        <f t="shared" si="1"/>
        <v>168500.00400000002</v>
      </c>
      <c r="I36" s="16">
        <v>0</v>
      </c>
      <c r="J36" s="16">
        <f t="shared" si="2"/>
        <v>0</v>
      </c>
      <c r="K36" s="18">
        <f t="shared" si="3"/>
        <v>0</v>
      </c>
      <c r="L36" s="23">
        <v>1</v>
      </c>
      <c r="M36" s="23"/>
    </row>
    <row r="37" spans="1:13" ht="24.95" customHeight="1" x14ac:dyDescent="0.25">
      <c r="A37" s="1">
        <v>33</v>
      </c>
      <c r="B37" s="2">
        <v>33661137</v>
      </c>
      <c r="C37" s="32" t="s">
        <v>36</v>
      </c>
      <c r="D37" s="3" t="s">
        <v>1</v>
      </c>
      <c r="E37" s="13">
        <v>200</v>
      </c>
      <c r="F37" s="16">
        <v>2173.61</v>
      </c>
      <c r="G37" s="16">
        <f t="shared" si="0"/>
        <v>434.72200000000004</v>
      </c>
      <c r="H37" s="17">
        <f t="shared" si="1"/>
        <v>2608.3320000000003</v>
      </c>
      <c r="I37" s="16">
        <v>0</v>
      </c>
      <c r="J37" s="16">
        <f t="shared" si="2"/>
        <v>0</v>
      </c>
      <c r="K37" s="18">
        <f t="shared" si="3"/>
        <v>0</v>
      </c>
      <c r="L37" s="23">
        <v>1</v>
      </c>
      <c r="M37" s="23"/>
    </row>
    <row r="38" spans="1:13" ht="24.95" customHeight="1" x14ac:dyDescent="0.25">
      <c r="A38" s="1">
        <v>34</v>
      </c>
      <c r="B38" s="2">
        <v>33621680</v>
      </c>
      <c r="C38" s="34" t="s">
        <v>37</v>
      </c>
      <c r="D38" s="3" t="s">
        <v>1</v>
      </c>
      <c r="E38" s="13">
        <v>300</v>
      </c>
      <c r="F38" s="16">
        <v>725</v>
      </c>
      <c r="G38" s="16">
        <f t="shared" si="0"/>
        <v>145</v>
      </c>
      <c r="H38" s="17">
        <f t="shared" si="1"/>
        <v>870</v>
      </c>
      <c r="I38" s="16">
        <v>1882.5</v>
      </c>
      <c r="J38" s="16">
        <f t="shared" si="2"/>
        <v>376.5</v>
      </c>
      <c r="K38" s="18">
        <f t="shared" si="3"/>
        <v>2259</v>
      </c>
      <c r="L38" s="23">
        <v>1</v>
      </c>
      <c r="M38" s="23">
        <v>2</v>
      </c>
    </row>
    <row r="39" spans="1:13" ht="24.95" customHeight="1" x14ac:dyDescent="0.25">
      <c r="A39" s="1">
        <v>35</v>
      </c>
      <c r="B39" s="2">
        <v>33661136</v>
      </c>
      <c r="C39" s="32" t="s">
        <v>38</v>
      </c>
      <c r="D39" s="3" t="s">
        <v>6</v>
      </c>
      <c r="E39" s="13">
        <v>60</v>
      </c>
      <c r="F39" s="16">
        <v>4460</v>
      </c>
      <c r="G39" s="16">
        <f t="shared" si="0"/>
        <v>892</v>
      </c>
      <c r="H39" s="17">
        <f t="shared" si="1"/>
        <v>5352</v>
      </c>
      <c r="I39" s="16">
        <v>0</v>
      </c>
      <c r="J39" s="16">
        <f t="shared" si="2"/>
        <v>0</v>
      </c>
      <c r="K39" s="18">
        <f t="shared" si="3"/>
        <v>0</v>
      </c>
      <c r="L39" s="23">
        <v>1</v>
      </c>
      <c r="M39" s="23"/>
    </row>
    <row r="40" spans="1:13" ht="24.95" customHeight="1" x14ac:dyDescent="0.25">
      <c r="A40" s="1">
        <v>36</v>
      </c>
      <c r="B40" s="2">
        <v>33661128</v>
      </c>
      <c r="C40" s="32" t="s">
        <v>39</v>
      </c>
      <c r="D40" s="3" t="s">
        <v>1</v>
      </c>
      <c r="E40" s="13">
        <v>12000</v>
      </c>
      <c r="F40" s="16">
        <v>119000</v>
      </c>
      <c r="G40" s="16">
        <f t="shared" si="0"/>
        <v>23800</v>
      </c>
      <c r="H40" s="17">
        <f t="shared" si="1"/>
        <v>142800</v>
      </c>
      <c r="I40" s="16">
        <v>117800</v>
      </c>
      <c r="J40" s="16">
        <f t="shared" si="2"/>
        <v>23560</v>
      </c>
      <c r="K40" s="18">
        <f t="shared" si="3"/>
        <v>141360</v>
      </c>
      <c r="L40" s="23">
        <v>2</v>
      </c>
      <c r="M40" s="23">
        <v>1</v>
      </c>
    </row>
    <row r="41" spans="1:13" ht="24.95" customHeight="1" x14ac:dyDescent="0.25">
      <c r="A41" s="1">
        <v>37</v>
      </c>
      <c r="B41" s="2">
        <v>33611210</v>
      </c>
      <c r="C41" s="32" t="s">
        <v>40</v>
      </c>
      <c r="D41" s="3" t="s">
        <v>1</v>
      </c>
      <c r="E41" s="13">
        <v>1500</v>
      </c>
      <c r="F41" s="16">
        <v>79500</v>
      </c>
      <c r="G41" s="16">
        <f t="shared" si="0"/>
        <v>15900</v>
      </c>
      <c r="H41" s="17">
        <f t="shared" si="1"/>
        <v>95400</v>
      </c>
      <c r="I41" s="16">
        <v>77500</v>
      </c>
      <c r="J41" s="16">
        <f t="shared" si="2"/>
        <v>15500</v>
      </c>
      <c r="K41" s="18">
        <f t="shared" si="3"/>
        <v>93000</v>
      </c>
      <c r="L41" s="23">
        <v>2</v>
      </c>
      <c r="M41" s="23">
        <v>1</v>
      </c>
    </row>
    <row r="42" spans="1:13" ht="24.95" customHeight="1" x14ac:dyDescent="0.25">
      <c r="A42" s="1">
        <v>38</v>
      </c>
      <c r="B42" s="2">
        <v>33651116</v>
      </c>
      <c r="C42" s="32" t="s">
        <v>41</v>
      </c>
      <c r="D42" s="3" t="s">
        <v>3</v>
      </c>
      <c r="E42" s="13">
        <v>200</v>
      </c>
      <c r="F42" s="16">
        <v>29833.33</v>
      </c>
      <c r="G42" s="16">
        <f t="shared" si="0"/>
        <v>5966.6660000000011</v>
      </c>
      <c r="H42" s="17">
        <f t="shared" si="1"/>
        <v>35799.995999999999</v>
      </c>
      <c r="I42" s="16">
        <v>33333.332999999999</v>
      </c>
      <c r="J42" s="16">
        <f t="shared" si="2"/>
        <v>6666.6665999999996</v>
      </c>
      <c r="K42" s="18">
        <f t="shared" si="3"/>
        <v>39999.999599999996</v>
      </c>
      <c r="L42" s="23">
        <v>1</v>
      </c>
      <c r="M42" s="23">
        <v>2</v>
      </c>
    </row>
    <row r="43" spans="1:13" ht="24.95" customHeight="1" x14ac:dyDescent="0.25">
      <c r="A43" s="1">
        <v>39</v>
      </c>
      <c r="B43" s="2">
        <v>33671114</v>
      </c>
      <c r="C43" s="34" t="s">
        <v>42</v>
      </c>
      <c r="D43" s="3" t="s">
        <v>1</v>
      </c>
      <c r="E43" s="13">
        <v>6000</v>
      </c>
      <c r="F43" s="16">
        <v>13333.33</v>
      </c>
      <c r="G43" s="16">
        <f t="shared" si="0"/>
        <v>2666.6659999999997</v>
      </c>
      <c r="H43" s="17">
        <f t="shared" si="1"/>
        <v>15999.995999999999</v>
      </c>
      <c r="I43" s="16">
        <v>20000</v>
      </c>
      <c r="J43" s="16">
        <f t="shared" si="2"/>
        <v>4000</v>
      </c>
      <c r="K43" s="18">
        <f t="shared" si="3"/>
        <v>24000</v>
      </c>
      <c r="L43" s="23">
        <v>1</v>
      </c>
      <c r="M43" s="23">
        <v>2</v>
      </c>
    </row>
    <row r="44" spans="1:13" ht="24.95" customHeight="1" x14ac:dyDescent="0.25">
      <c r="A44" s="1">
        <v>40</v>
      </c>
      <c r="B44" s="2">
        <v>33611110</v>
      </c>
      <c r="C44" s="34" t="s">
        <v>43</v>
      </c>
      <c r="D44" s="3" t="s">
        <v>1</v>
      </c>
      <c r="E44" s="13">
        <v>200</v>
      </c>
      <c r="F44" s="16">
        <v>6316.67</v>
      </c>
      <c r="G44" s="16">
        <f t="shared" si="0"/>
        <v>1263.3339999999998</v>
      </c>
      <c r="H44" s="17">
        <f t="shared" si="1"/>
        <v>7580.0039999999999</v>
      </c>
      <c r="I44" s="16">
        <v>6500</v>
      </c>
      <c r="J44" s="16">
        <f t="shared" si="2"/>
        <v>1300</v>
      </c>
      <c r="K44" s="18">
        <f t="shared" si="3"/>
        <v>7800</v>
      </c>
      <c r="L44" s="23">
        <v>1</v>
      </c>
      <c r="M44" s="23">
        <v>2</v>
      </c>
    </row>
    <row r="45" spans="1:13" ht="24.95" customHeight="1" x14ac:dyDescent="0.25">
      <c r="A45" s="1">
        <v>41</v>
      </c>
      <c r="B45" s="2">
        <v>33621580</v>
      </c>
      <c r="C45" s="32" t="s">
        <v>44</v>
      </c>
      <c r="D45" s="3" t="s">
        <v>1</v>
      </c>
      <c r="E45" s="13">
        <v>2500</v>
      </c>
      <c r="F45" s="16">
        <v>24375</v>
      </c>
      <c r="G45" s="16">
        <f t="shared" si="0"/>
        <v>4875</v>
      </c>
      <c r="H45" s="17">
        <f t="shared" si="1"/>
        <v>29250</v>
      </c>
      <c r="I45" s="16">
        <v>23958.332999999999</v>
      </c>
      <c r="J45" s="16">
        <f t="shared" si="2"/>
        <v>4791.6665999999996</v>
      </c>
      <c r="K45" s="18">
        <f t="shared" si="3"/>
        <v>28749.999599999999</v>
      </c>
      <c r="L45" s="23">
        <v>2</v>
      </c>
      <c r="M45" s="23">
        <v>1</v>
      </c>
    </row>
    <row r="46" spans="1:13" ht="24.95" customHeight="1" x14ac:dyDescent="0.25">
      <c r="A46" s="1">
        <v>42</v>
      </c>
      <c r="B46" s="2">
        <v>33661136</v>
      </c>
      <c r="C46" s="32" t="s">
        <v>45</v>
      </c>
      <c r="D46" s="3" t="s">
        <v>1</v>
      </c>
      <c r="E46" s="13">
        <v>700</v>
      </c>
      <c r="F46" s="16">
        <v>4739.58</v>
      </c>
      <c r="G46" s="16">
        <f t="shared" si="0"/>
        <v>947.91600000000005</v>
      </c>
      <c r="H46" s="17">
        <f t="shared" si="1"/>
        <v>5687.4960000000001</v>
      </c>
      <c r="I46" s="16">
        <v>0</v>
      </c>
      <c r="J46" s="16">
        <f t="shared" si="2"/>
        <v>0</v>
      </c>
      <c r="K46" s="18">
        <f t="shared" si="3"/>
        <v>0</v>
      </c>
      <c r="L46" s="23">
        <v>1</v>
      </c>
      <c r="M46" s="23"/>
    </row>
    <row r="47" spans="1:13" ht="24.95" customHeight="1" x14ac:dyDescent="0.25">
      <c r="A47" s="1">
        <v>43</v>
      </c>
      <c r="B47" s="2">
        <v>33691138</v>
      </c>
      <c r="C47" s="32" t="s">
        <v>46</v>
      </c>
      <c r="D47" s="3" t="s">
        <v>47</v>
      </c>
      <c r="E47" s="13">
        <v>50</v>
      </c>
      <c r="F47" s="16">
        <v>12458.33</v>
      </c>
      <c r="G47" s="16">
        <f t="shared" si="0"/>
        <v>2491.6660000000002</v>
      </c>
      <c r="H47" s="17">
        <f t="shared" si="1"/>
        <v>14949.995999999999</v>
      </c>
      <c r="I47" s="16">
        <v>0</v>
      </c>
      <c r="J47" s="16">
        <f t="shared" si="2"/>
        <v>0</v>
      </c>
      <c r="K47" s="18">
        <f t="shared" si="3"/>
        <v>0</v>
      </c>
      <c r="L47" s="23">
        <v>1</v>
      </c>
      <c r="M47" s="23"/>
    </row>
    <row r="48" spans="1:13" ht="24.95" customHeight="1" x14ac:dyDescent="0.25">
      <c r="A48" s="1">
        <v>44</v>
      </c>
      <c r="B48" s="2">
        <v>33661136</v>
      </c>
      <c r="C48" s="32" t="s">
        <v>48</v>
      </c>
      <c r="D48" s="3" t="s">
        <v>1</v>
      </c>
      <c r="E48" s="13">
        <v>1000</v>
      </c>
      <c r="F48" s="16">
        <v>8437.5</v>
      </c>
      <c r="G48" s="16">
        <f t="shared" si="0"/>
        <v>1687.5</v>
      </c>
      <c r="H48" s="17">
        <f t="shared" si="1"/>
        <v>10125</v>
      </c>
      <c r="I48" s="16">
        <v>0</v>
      </c>
      <c r="J48" s="16">
        <f t="shared" si="2"/>
        <v>0</v>
      </c>
      <c r="K48" s="18">
        <f t="shared" si="3"/>
        <v>0</v>
      </c>
      <c r="L48" s="23">
        <v>1</v>
      </c>
      <c r="M48" s="23"/>
    </row>
    <row r="49" spans="1:13" ht="24.95" customHeight="1" x14ac:dyDescent="0.25">
      <c r="A49" s="1">
        <v>45</v>
      </c>
      <c r="B49" s="2">
        <v>33691136</v>
      </c>
      <c r="C49" s="32" t="s">
        <v>49</v>
      </c>
      <c r="D49" s="3" t="s">
        <v>47</v>
      </c>
      <c r="E49" s="13">
        <v>300</v>
      </c>
      <c r="F49" s="16">
        <v>73500</v>
      </c>
      <c r="G49" s="16">
        <f t="shared" si="0"/>
        <v>14700</v>
      </c>
      <c r="H49" s="17">
        <f t="shared" si="1"/>
        <v>88200</v>
      </c>
      <c r="I49" s="16">
        <v>0</v>
      </c>
      <c r="J49" s="16">
        <f t="shared" si="2"/>
        <v>0</v>
      </c>
      <c r="K49" s="18">
        <f t="shared" si="3"/>
        <v>0</v>
      </c>
      <c r="L49" s="23">
        <v>1</v>
      </c>
      <c r="M49" s="23"/>
    </row>
    <row r="50" spans="1:13" ht="24.95" customHeight="1" x14ac:dyDescent="0.25">
      <c r="A50" s="1">
        <v>46</v>
      </c>
      <c r="B50" s="2">
        <v>33691124</v>
      </c>
      <c r="C50" s="32" t="s">
        <v>50</v>
      </c>
      <c r="D50" s="3" t="s">
        <v>1</v>
      </c>
      <c r="E50" s="14">
        <v>500</v>
      </c>
      <c r="F50" s="16">
        <v>93888.89</v>
      </c>
      <c r="G50" s="16">
        <f t="shared" si="0"/>
        <v>18777.778000000002</v>
      </c>
      <c r="H50" s="17">
        <f t="shared" si="1"/>
        <v>112666.66800000001</v>
      </c>
      <c r="I50" s="16">
        <v>93750</v>
      </c>
      <c r="J50" s="16">
        <f t="shared" si="2"/>
        <v>18750</v>
      </c>
      <c r="K50" s="18">
        <f t="shared" si="3"/>
        <v>112500</v>
      </c>
      <c r="L50" s="23">
        <v>2</v>
      </c>
      <c r="M50" s="23">
        <v>1</v>
      </c>
    </row>
    <row r="51" spans="1:13" ht="24.95" customHeight="1" x14ac:dyDescent="0.25">
      <c r="A51" s="1">
        <v>47</v>
      </c>
      <c r="B51" s="2">
        <v>33691226</v>
      </c>
      <c r="C51" s="32" t="s">
        <v>51</v>
      </c>
      <c r="D51" s="3" t="s">
        <v>6</v>
      </c>
      <c r="E51" s="15">
        <v>1000</v>
      </c>
      <c r="F51" s="16">
        <v>138000</v>
      </c>
      <c r="G51" s="16">
        <f t="shared" si="0"/>
        <v>27600</v>
      </c>
      <c r="H51" s="17">
        <f t="shared" si="1"/>
        <v>165600</v>
      </c>
      <c r="I51" s="16">
        <v>0</v>
      </c>
      <c r="J51" s="16">
        <f t="shared" si="2"/>
        <v>0</v>
      </c>
      <c r="K51" s="18">
        <f t="shared" si="3"/>
        <v>0</v>
      </c>
      <c r="L51" s="23">
        <v>1</v>
      </c>
      <c r="M51" s="23"/>
    </row>
    <row r="52" spans="1:13" ht="24.95" customHeight="1" x14ac:dyDescent="0.25">
      <c r="A52" s="1">
        <v>48</v>
      </c>
      <c r="B52" s="2">
        <v>33621750</v>
      </c>
      <c r="C52" s="32" t="s">
        <v>52</v>
      </c>
      <c r="D52" s="3" t="s">
        <v>1</v>
      </c>
      <c r="E52" s="13">
        <v>3500</v>
      </c>
      <c r="F52" s="16">
        <v>40483.33</v>
      </c>
      <c r="G52" s="16">
        <f t="shared" si="0"/>
        <v>8096.6660000000011</v>
      </c>
      <c r="H52" s="17">
        <f t="shared" si="1"/>
        <v>48579.995999999999</v>
      </c>
      <c r="I52" s="16">
        <v>40512.5</v>
      </c>
      <c r="J52" s="16">
        <f t="shared" si="2"/>
        <v>8102.5</v>
      </c>
      <c r="K52" s="18">
        <f t="shared" si="3"/>
        <v>48615</v>
      </c>
      <c r="L52" s="23">
        <v>1</v>
      </c>
      <c r="M52" s="23">
        <v>2</v>
      </c>
    </row>
    <row r="53" spans="1:13" ht="24.95" customHeight="1" x14ac:dyDescent="0.25">
      <c r="A53" s="1">
        <v>49</v>
      </c>
      <c r="B53" s="2">
        <v>33661142</v>
      </c>
      <c r="C53" s="32" t="s">
        <v>53</v>
      </c>
      <c r="D53" s="3" t="s">
        <v>1</v>
      </c>
      <c r="E53" s="13">
        <v>1200</v>
      </c>
      <c r="F53" s="16">
        <v>10541.67</v>
      </c>
      <c r="G53" s="16">
        <f t="shared" si="0"/>
        <v>2108.3339999999998</v>
      </c>
      <c r="H53" s="17">
        <f t="shared" si="1"/>
        <v>12650.004000000001</v>
      </c>
      <c r="I53" s="16">
        <v>10000</v>
      </c>
      <c r="J53" s="16">
        <f t="shared" si="2"/>
        <v>2000</v>
      </c>
      <c r="K53" s="18">
        <f t="shared" si="3"/>
        <v>12000</v>
      </c>
      <c r="L53" s="23">
        <v>2</v>
      </c>
      <c r="M53" s="23">
        <v>1</v>
      </c>
    </row>
    <row r="54" spans="1:13" ht="24.95" customHeight="1" x14ac:dyDescent="0.25">
      <c r="A54" s="1">
        <v>50</v>
      </c>
      <c r="B54" s="2">
        <v>33621730</v>
      </c>
      <c r="C54" s="33" t="s">
        <v>54</v>
      </c>
      <c r="D54" s="3" t="s">
        <v>1</v>
      </c>
      <c r="E54" s="13">
        <v>2000</v>
      </c>
      <c r="F54" s="16">
        <v>38888.89</v>
      </c>
      <c r="G54" s="16">
        <f t="shared" si="0"/>
        <v>7777.7780000000002</v>
      </c>
      <c r="H54" s="17">
        <f t="shared" si="1"/>
        <v>46666.667999999998</v>
      </c>
      <c r="I54" s="16">
        <v>38666.667000000001</v>
      </c>
      <c r="J54" s="16">
        <f t="shared" si="2"/>
        <v>7733.3334000000004</v>
      </c>
      <c r="K54" s="18">
        <f t="shared" si="3"/>
        <v>46400.000400000004</v>
      </c>
      <c r="L54" s="23">
        <v>2</v>
      </c>
      <c r="M54" s="23">
        <v>1</v>
      </c>
    </row>
    <row r="55" spans="1:13" ht="24.95" customHeight="1" x14ac:dyDescent="0.25">
      <c r="A55" s="1">
        <v>51</v>
      </c>
      <c r="B55" s="2">
        <v>33651111</v>
      </c>
      <c r="C55" s="32" t="s">
        <v>55</v>
      </c>
      <c r="D55" s="3" t="s">
        <v>1</v>
      </c>
      <c r="E55" s="13">
        <v>2000</v>
      </c>
      <c r="F55" s="16">
        <v>70000</v>
      </c>
      <c r="G55" s="16">
        <f t="shared" si="0"/>
        <v>14000</v>
      </c>
      <c r="H55" s="17">
        <f t="shared" si="1"/>
        <v>84000</v>
      </c>
      <c r="I55" s="16">
        <v>77600</v>
      </c>
      <c r="J55" s="16">
        <f t="shared" si="2"/>
        <v>15520</v>
      </c>
      <c r="K55" s="18">
        <f t="shared" si="3"/>
        <v>93120</v>
      </c>
      <c r="L55" s="23">
        <v>1</v>
      </c>
      <c r="M55" s="23">
        <v>2</v>
      </c>
    </row>
    <row r="56" spans="1:13" ht="24.95" customHeight="1" x14ac:dyDescent="0.25">
      <c r="A56" s="1">
        <v>52</v>
      </c>
      <c r="B56" s="2">
        <v>33621690</v>
      </c>
      <c r="C56" s="32" t="s">
        <v>56</v>
      </c>
      <c r="D56" s="3" t="s">
        <v>1</v>
      </c>
      <c r="E56" s="13">
        <v>3000</v>
      </c>
      <c r="F56" s="16">
        <v>51937.5</v>
      </c>
      <c r="G56" s="16">
        <f t="shared" si="0"/>
        <v>10387.5</v>
      </c>
      <c r="H56" s="17">
        <f t="shared" si="1"/>
        <v>62325</v>
      </c>
      <c r="I56" s="16">
        <v>50000</v>
      </c>
      <c r="J56" s="16">
        <f t="shared" si="2"/>
        <v>10000</v>
      </c>
      <c r="K56" s="18">
        <f t="shared" si="3"/>
        <v>60000</v>
      </c>
      <c r="L56" s="23">
        <v>2</v>
      </c>
      <c r="M56" s="23">
        <v>1</v>
      </c>
    </row>
    <row r="57" spans="1:13" ht="24.95" customHeight="1" x14ac:dyDescent="0.25">
      <c r="A57" s="1">
        <v>53</v>
      </c>
      <c r="B57" s="2">
        <v>33671116</v>
      </c>
      <c r="C57" s="32" t="s">
        <v>57</v>
      </c>
      <c r="D57" s="3" t="s">
        <v>3</v>
      </c>
      <c r="E57" s="15">
        <v>300</v>
      </c>
      <c r="F57" s="16">
        <v>75000</v>
      </c>
      <c r="G57" s="16">
        <f t="shared" si="0"/>
        <v>15000</v>
      </c>
      <c r="H57" s="17">
        <f t="shared" si="1"/>
        <v>90000</v>
      </c>
      <c r="I57" s="16">
        <v>88750</v>
      </c>
      <c r="J57" s="16">
        <f t="shared" si="2"/>
        <v>17750</v>
      </c>
      <c r="K57" s="18">
        <f t="shared" si="3"/>
        <v>106500</v>
      </c>
      <c r="L57" s="23">
        <v>1</v>
      </c>
      <c r="M57" s="23">
        <v>2</v>
      </c>
    </row>
    <row r="58" spans="1:13" ht="24.95" customHeight="1" x14ac:dyDescent="0.25">
      <c r="A58" s="1">
        <v>54</v>
      </c>
      <c r="B58" s="2">
        <v>33651118</v>
      </c>
      <c r="C58" s="39" t="s">
        <v>58</v>
      </c>
      <c r="D58" s="3" t="s">
        <v>6</v>
      </c>
      <c r="E58" s="13">
        <v>1000</v>
      </c>
      <c r="F58" s="16">
        <v>139166.67000000001</v>
      </c>
      <c r="G58" s="16">
        <f t="shared" si="0"/>
        <v>27833.334000000003</v>
      </c>
      <c r="H58" s="17">
        <f t="shared" si="1"/>
        <v>167000.00400000002</v>
      </c>
      <c r="I58" s="16">
        <v>122500</v>
      </c>
      <c r="J58" s="16">
        <f t="shared" si="2"/>
        <v>24500</v>
      </c>
      <c r="K58" s="18">
        <f t="shared" si="3"/>
        <v>147000</v>
      </c>
      <c r="L58" s="23">
        <v>2</v>
      </c>
      <c r="M58" s="23">
        <v>1</v>
      </c>
    </row>
    <row r="59" spans="1:13" ht="24.95" customHeight="1" x14ac:dyDescent="0.25">
      <c r="A59" s="1">
        <v>55</v>
      </c>
      <c r="B59" s="2">
        <v>33621590</v>
      </c>
      <c r="C59" s="39" t="s">
        <v>59</v>
      </c>
      <c r="D59" s="3" t="s">
        <v>1</v>
      </c>
      <c r="E59" s="13">
        <v>8000</v>
      </c>
      <c r="F59" s="16">
        <v>22000</v>
      </c>
      <c r="G59" s="16">
        <f t="shared" si="0"/>
        <v>4400</v>
      </c>
      <c r="H59" s="17">
        <f t="shared" si="1"/>
        <v>26400</v>
      </c>
      <c r="I59" s="16">
        <v>26666.667000000001</v>
      </c>
      <c r="J59" s="16">
        <f t="shared" si="2"/>
        <v>5333.3334000000004</v>
      </c>
      <c r="K59" s="18">
        <f t="shared" si="3"/>
        <v>32000.000400000001</v>
      </c>
      <c r="L59" s="23">
        <v>1</v>
      </c>
      <c r="M59" s="23">
        <v>2</v>
      </c>
    </row>
    <row r="60" spans="1:13" ht="24.95" customHeight="1" x14ac:dyDescent="0.25">
      <c r="A60" s="1">
        <v>56</v>
      </c>
      <c r="B60" s="2">
        <v>33651125</v>
      </c>
      <c r="C60" s="40" t="s">
        <v>60</v>
      </c>
      <c r="D60" s="3" t="s">
        <v>1</v>
      </c>
      <c r="E60" s="13">
        <v>500</v>
      </c>
      <c r="F60" s="16">
        <v>158333.32999999999</v>
      </c>
      <c r="G60" s="16">
        <f t="shared" si="0"/>
        <v>31666.665999999997</v>
      </c>
      <c r="H60" s="17">
        <f t="shared" si="1"/>
        <v>189999.99599999998</v>
      </c>
      <c r="I60" s="16">
        <v>162500</v>
      </c>
      <c r="J60" s="16">
        <f t="shared" si="2"/>
        <v>32500</v>
      </c>
      <c r="K60" s="18">
        <f t="shared" si="3"/>
        <v>195000</v>
      </c>
      <c r="L60" s="23">
        <v>1</v>
      </c>
      <c r="M60" s="23">
        <v>2</v>
      </c>
    </row>
    <row r="61" spans="1:13" ht="24.95" customHeight="1" x14ac:dyDescent="0.25">
      <c r="A61" s="1">
        <v>57</v>
      </c>
      <c r="B61" s="2">
        <v>33651115</v>
      </c>
      <c r="C61" s="41" t="s">
        <v>61</v>
      </c>
      <c r="D61" s="3" t="s">
        <v>28</v>
      </c>
      <c r="E61" s="13">
        <v>500</v>
      </c>
      <c r="F61" s="16">
        <v>317500</v>
      </c>
      <c r="G61" s="16">
        <f t="shared" si="0"/>
        <v>63500</v>
      </c>
      <c r="H61" s="17">
        <f t="shared" si="1"/>
        <v>381000</v>
      </c>
      <c r="I61" s="16">
        <v>287500</v>
      </c>
      <c r="J61" s="16">
        <f t="shared" si="2"/>
        <v>57500</v>
      </c>
      <c r="K61" s="18">
        <f t="shared" si="3"/>
        <v>345000</v>
      </c>
      <c r="L61" s="23">
        <v>2</v>
      </c>
      <c r="M61" s="23">
        <v>1</v>
      </c>
    </row>
    <row r="62" spans="1:13" ht="24.95" customHeight="1" x14ac:dyDescent="0.25">
      <c r="A62" s="1">
        <v>58</v>
      </c>
      <c r="B62" s="2">
        <v>33691226</v>
      </c>
      <c r="C62" s="39" t="s">
        <v>62</v>
      </c>
      <c r="D62" s="3" t="s">
        <v>1</v>
      </c>
      <c r="E62" s="15">
        <v>2000</v>
      </c>
      <c r="F62" s="16">
        <v>72500</v>
      </c>
      <c r="G62" s="16">
        <f t="shared" si="0"/>
        <v>14500</v>
      </c>
      <c r="H62" s="17">
        <f t="shared" si="1"/>
        <v>87000</v>
      </c>
      <c r="I62" s="16">
        <v>0</v>
      </c>
      <c r="J62" s="16">
        <f t="shared" si="2"/>
        <v>0</v>
      </c>
      <c r="K62" s="18">
        <f t="shared" si="3"/>
        <v>0</v>
      </c>
      <c r="L62" s="23">
        <v>1</v>
      </c>
      <c r="M62" s="23"/>
    </row>
    <row r="63" spans="1:13" ht="24.95" customHeight="1" x14ac:dyDescent="0.25">
      <c r="A63" s="1">
        <v>59</v>
      </c>
      <c r="B63" s="2">
        <v>33661131</v>
      </c>
      <c r="C63" s="39" t="s">
        <v>63</v>
      </c>
      <c r="D63" s="3" t="s">
        <v>1</v>
      </c>
      <c r="E63" s="13">
        <v>5000</v>
      </c>
      <c r="F63" s="16">
        <v>60243.06</v>
      </c>
      <c r="G63" s="16">
        <f t="shared" si="0"/>
        <v>12048.611999999999</v>
      </c>
      <c r="H63" s="17">
        <f t="shared" si="1"/>
        <v>72291.671999999991</v>
      </c>
      <c r="I63" s="16">
        <v>0</v>
      </c>
      <c r="J63" s="16">
        <f t="shared" si="2"/>
        <v>0</v>
      </c>
      <c r="K63" s="18">
        <f t="shared" si="3"/>
        <v>0</v>
      </c>
      <c r="L63" s="23">
        <v>1</v>
      </c>
      <c r="M63" s="23"/>
    </row>
    <row r="64" spans="1:13" ht="24.95" customHeight="1" x14ac:dyDescent="0.25">
      <c r="A64" s="1">
        <v>60</v>
      </c>
      <c r="B64" s="2">
        <v>33691129</v>
      </c>
      <c r="C64" s="39" t="s">
        <v>64</v>
      </c>
      <c r="D64" s="3" t="s">
        <v>1</v>
      </c>
      <c r="E64" s="14">
        <v>150</v>
      </c>
      <c r="F64" s="16">
        <v>36750</v>
      </c>
      <c r="G64" s="16">
        <f t="shared" si="0"/>
        <v>7350</v>
      </c>
      <c r="H64" s="17">
        <f t="shared" si="1"/>
        <v>44100</v>
      </c>
      <c r="I64" s="16">
        <v>0</v>
      </c>
      <c r="J64" s="16">
        <f t="shared" si="2"/>
        <v>0</v>
      </c>
      <c r="K64" s="18">
        <f t="shared" si="3"/>
        <v>0</v>
      </c>
      <c r="L64" s="23">
        <v>1</v>
      </c>
      <c r="M64" s="23"/>
    </row>
    <row r="65" spans="1:13" ht="24.95" customHeight="1" x14ac:dyDescent="0.25">
      <c r="A65" s="1">
        <v>61</v>
      </c>
      <c r="B65" s="2">
        <v>33611130</v>
      </c>
      <c r="C65" s="41" t="s">
        <v>65</v>
      </c>
      <c r="D65" s="3" t="s">
        <v>3</v>
      </c>
      <c r="E65" s="13">
        <v>20</v>
      </c>
      <c r="F65" s="16">
        <v>891.67</v>
      </c>
      <c r="G65" s="16">
        <f t="shared" si="0"/>
        <v>178.33399999999997</v>
      </c>
      <c r="H65" s="17">
        <f t="shared" si="1"/>
        <v>1070.0039999999999</v>
      </c>
      <c r="I65" s="16">
        <v>880</v>
      </c>
      <c r="J65" s="16">
        <f t="shared" si="2"/>
        <v>176</v>
      </c>
      <c r="K65" s="18">
        <f t="shared" si="3"/>
        <v>1056</v>
      </c>
      <c r="L65" s="23">
        <v>2</v>
      </c>
      <c r="M65" s="23">
        <v>1</v>
      </c>
    </row>
    <row r="66" spans="1:13" ht="24.95" customHeight="1" x14ac:dyDescent="0.25">
      <c r="A66" s="1">
        <v>62</v>
      </c>
      <c r="B66" s="2">
        <v>33631230</v>
      </c>
      <c r="C66" s="39" t="s">
        <v>66</v>
      </c>
      <c r="D66" s="3" t="s">
        <v>3</v>
      </c>
      <c r="E66" s="13">
        <v>50</v>
      </c>
      <c r="F66" s="16">
        <v>17916.669999999998</v>
      </c>
      <c r="G66" s="16">
        <f t="shared" si="0"/>
        <v>3583.3339999999998</v>
      </c>
      <c r="H66" s="17">
        <f t="shared" si="1"/>
        <v>21500.003999999997</v>
      </c>
      <c r="I66" s="16">
        <v>16875</v>
      </c>
      <c r="J66" s="16">
        <f t="shared" si="2"/>
        <v>3375</v>
      </c>
      <c r="K66" s="18">
        <f t="shared" si="3"/>
        <v>20250</v>
      </c>
      <c r="L66" s="23">
        <v>2</v>
      </c>
      <c r="M66" s="23">
        <v>1</v>
      </c>
    </row>
    <row r="67" spans="1:13" ht="24.95" customHeight="1" x14ac:dyDescent="0.25">
      <c r="A67" s="1">
        <v>63</v>
      </c>
      <c r="B67" s="2">
        <v>33691126</v>
      </c>
      <c r="C67" s="39" t="s">
        <v>67</v>
      </c>
      <c r="D67" s="3" t="s">
        <v>1</v>
      </c>
      <c r="E67" s="14">
        <v>500</v>
      </c>
      <c r="F67" s="16">
        <v>121041.67</v>
      </c>
      <c r="G67" s="16">
        <f t="shared" si="0"/>
        <v>24208.333999999999</v>
      </c>
      <c r="H67" s="17">
        <f t="shared" si="1"/>
        <v>145250.00399999999</v>
      </c>
      <c r="I67" s="16">
        <v>119454.167</v>
      </c>
      <c r="J67" s="16">
        <f t="shared" si="2"/>
        <v>23890.8334</v>
      </c>
      <c r="K67" s="18">
        <f t="shared" si="3"/>
        <v>143345.00039999999</v>
      </c>
      <c r="L67" s="23">
        <v>2</v>
      </c>
      <c r="M67" s="23">
        <v>1</v>
      </c>
    </row>
    <row r="68" spans="1:13" ht="24.95" customHeight="1" x14ac:dyDescent="0.25">
      <c r="A68" s="1">
        <v>64</v>
      </c>
      <c r="B68" s="2">
        <v>33621410</v>
      </c>
      <c r="C68" s="40" t="s">
        <v>68</v>
      </c>
      <c r="D68" s="3" t="s">
        <v>1</v>
      </c>
      <c r="E68" s="13">
        <v>1500</v>
      </c>
      <c r="F68" s="27"/>
      <c r="G68" s="27"/>
      <c r="H68" s="28"/>
      <c r="I68" s="16">
        <v>0</v>
      </c>
      <c r="J68" s="16">
        <f t="shared" si="2"/>
        <v>0</v>
      </c>
      <c r="K68" s="18">
        <f t="shared" si="3"/>
        <v>0</v>
      </c>
      <c r="L68" s="23"/>
      <c r="M68" s="23"/>
    </row>
    <row r="69" spans="1:13" ht="24.95" customHeight="1" x14ac:dyDescent="0.25">
      <c r="A69" s="1">
        <v>65</v>
      </c>
      <c r="B69" s="2">
        <v>33621220</v>
      </c>
      <c r="C69" s="39" t="s">
        <v>69</v>
      </c>
      <c r="D69" s="3" t="s">
        <v>1</v>
      </c>
      <c r="E69" s="14">
        <v>2000</v>
      </c>
      <c r="F69" s="16">
        <v>0</v>
      </c>
      <c r="G69" s="16">
        <f t="shared" si="0"/>
        <v>0</v>
      </c>
      <c r="H69" s="17">
        <f t="shared" si="1"/>
        <v>0</v>
      </c>
      <c r="I69" s="16">
        <v>0</v>
      </c>
      <c r="J69" s="16">
        <f t="shared" si="2"/>
        <v>0</v>
      </c>
      <c r="K69" s="18">
        <f t="shared" si="3"/>
        <v>0</v>
      </c>
      <c r="L69" s="23"/>
      <c r="M69" s="23"/>
    </row>
    <row r="70" spans="1:13" ht="24.95" customHeight="1" thickBot="1" x14ac:dyDescent="0.3">
      <c r="A70" s="1">
        <v>66</v>
      </c>
      <c r="B70" s="2">
        <v>33621230</v>
      </c>
      <c r="C70" s="39" t="s">
        <v>70</v>
      </c>
      <c r="D70" s="3" t="s">
        <v>1</v>
      </c>
      <c r="E70" s="13">
        <v>1200</v>
      </c>
      <c r="F70" s="16">
        <v>6062.5</v>
      </c>
      <c r="G70" s="16">
        <f t="shared" ref="G70:G94" si="4">F70*20/100</f>
        <v>1212.5</v>
      </c>
      <c r="H70" s="17">
        <f t="shared" ref="H70:H94" si="5">F70+G70</f>
        <v>7275</v>
      </c>
      <c r="I70" s="16">
        <v>6000</v>
      </c>
      <c r="J70" s="16">
        <f t="shared" ref="J70:J94" si="6">I70*20/100</f>
        <v>1200</v>
      </c>
      <c r="K70" s="18">
        <f t="shared" ref="K70:K94" si="7">I70+J70</f>
        <v>7200</v>
      </c>
      <c r="L70" s="23">
        <v>2</v>
      </c>
      <c r="M70" s="23">
        <v>1</v>
      </c>
    </row>
    <row r="71" spans="1:13" ht="24.95" customHeight="1" thickBot="1" x14ac:dyDescent="0.3">
      <c r="A71" s="1">
        <v>67</v>
      </c>
      <c r="B71" s="4">
        <v>33691209</v>
      </c>
      <c r="C71" s="42" t="s">
        <v>71</v>
      </c>
      <c r="D71" s="3" t="s">
        <v>1</v>
      </c>
      <c r="E71" s="2">
        <v>1000</v>
      </c>
      <c r="F71" s="16">
        <v>118222.22</v>
      </c>
      <c r="G71" s="16">
        <f t="shared" si="4"/>
        <v>23644.444</v>
      </c>
      <c r="H71" s="17">
        <f t="shared" si="5"/>
        <v>141866.66399999999</v>
      </c>
      <c r="I71" s="16">
        <v>146666.66699999999</v>
      </c>
      <c r="J71" s="16">
        <f t="shared" si="6"/>
        <v>29333.3334</v>
      </c>
      <c r="K71" s="18">
        <f t="shared" si="7"/>
        <v>176000.00039999999</v>
      </c>
      <c r="L71" s="23">
        <v>1</v>
      </c>
      <c r="M71" s="23">
        <v>2</v>
      </c>
    </row>
    <row r="72" spans="1:13" ht="24.95" customHeight="1" thickBot="1" x14ac:dyDescent="0.3">
      <c r="A72" s="1">
        <v>68</v>
      </c>
      <c r="B72" s="6">
        <v>33651135</v>
      </c>
      <c r="C72" s="38" t="s">
        <v>72</v>
      </c>
      <c r="D72" s="3" t="s">
        <v>1</v>
      </c>
      <c r="E72" s="2">
        <v>500</v>
      </c>
      <c r="F72" s="16">
        <v>18250</v>
      </c>
      <c r="G72" s="16">
        <f t="shared" si="4"/>
        <v>3650</v>
      </c>
      <c r="H72" s="17">
        <f t="shared" si="5"/>
        <v>21900</v>
      </c>
      <c r="I72" s="16">
        <v>17812.5</v>
      </c>
      <c r="J72" s="16">
        <f t="shared" si="6"/>
        <v>3562.5</v>
      </c>
      <c r="K72" s="18">
        <f t="shared" si="7"/>
        <v>21375</v>
      </c>
      <c r="L72" s="23">
        <v>2</v>
      </c>
      <c r="M72" s="23">
        <v>1</v>
      </c>
    </row>
    <row r="73" spans="1:13" ht="24.95" customHeight="1" thickBot="1" x14ac:dyDescent="0.3">
      <c r="A73" s="1">
        <v>69</v>
      </c>
      <c r="B73" s="6">
        <v>33651150</v>
      </c>
      <c r="C73" s="43" t="s">
        <v>73</v>
      </c>
      <c r="D73" s="3" t="s">
        <v>1</v>
      </c>
      <c r="E73" s="2">
        <v>400</v>
      </c>
      <c r="F73" s="16">
        <v>53866.67</v>
      </c>
      <c r="G73" s="16">
        <f t="shared" si="4"/>
        <v>10773.333999999999</v>
      </c>
      <c r="H73" s="17">
        <f t="shared" si="5"/>
        <v>64640.004000000001</v>
      </c>
      <c r="I73" s="16">
        <v>53000</v>
      </c>
      <c r="J73" s="16">
        <f t="shared" si="6"/>
        <v>10600</v>
      </c>
      <c r="K73" s="18">
        <f t="shared" si="7"/>
        <v>63600</v>
      </c>
      <c r="L73" s="23">
        <v>2</v>
      </c>
      <c r="M73" s="23">
        <v>1</v>
      </c>
    </row>
    <row r="74" spans="1:13" ht="24.95" customHeight="1" thickBot="1" x14ac:dyDescent="0.3">
      <c r="A74" s="1">
        <v>70</v>
      </c>
      <c r="B74" s="6">
        <v>33661122</v>
      </c>
      <c r="C74" s="43" t="s">
        <v>74</v>
      </c>
      <c r="D74" s="3" t="s">
        <v>1</v>
      </c>
      <c r="E74" s="2">
        <v>500</v>
      </c>
      <c r="F74" s="16">
        <v>346875</v>
      </c>
      <c r="G74" s="16">
        <f t="shared" si="4"/>
        <v>69375</v>
      </c>
      <c r="H74" s="17">
        <f t="shared" si="5"/>
        <v>416250</v>
      </c>
      <c r="I74" s="16">
        <v>0</v>
      </c>
      <c r="J74" s="16">
        <f t="shared" si="6"/>
        <v>0</v>
      </c>
      <c r="K74" s="18">
        <f t="shared" si="7"/>
        <v>0</v>
      </c>
      <c r="L74" s="23">
        <v>1</v>
      </c>
      <c r="M74" s="23"/>
    </row>
    <row r="75" spans="1:13" ht="24.95" customHeight="1" thickBot="1" x14ac:dyDescent="0.3">
      <c r="A75" s="1">
        <v>71</v>
      </c>
      <c r="B75" s="6">
        <v>33621510</v>
      </c>
      <c r="C75" s="43" t="s">
        <v>75</v>
      </c>
      <c r="D75" s="3" t="s">
        <v>1</v>
      </c>
      <c r="E75" s="2">
        <v>7000</v>
      </c>
      <c r="F75" s="16">
        <v>67326.39</v>
      </c>
      <c r="G75" s="16">
        <f t="shared" si="4"/>
        <v>13465.278</v>
      </c>
      <c r="H75" s="17">
        <f t="shared" si="5"/>
        <v>80791.668000000005</v>
      </c>
      <c r="I75" s="16">
        <v>291666.66700000002</v>
      </c>
      <c r="J75" s="16">
        <f t="shared" si="6"/>
        <v>58333.333399999996</v>
      </c>
      <c r="K75" s="18">
        <f t="shared" si="7"/>
        <v>350000.00040000002</v>
      </c>
      <c r="L75" s="23">
        <v>1</v>
      </c>
      <c r="M75" s="23">
        <v>2</v>
      </c>
    </row>
    <row r="76" spans="1:13" ht="24.95" customHeight="1" thickBot="1" x14ac:dyDescent="0.3">
      <c r="A76" s="1">
        <v>72</v>
      </c>
      <c r="B76" s="6">
        <v>33621620</v>
      </c>
      <c r="C76" s="43" t="s">
        <v>76</v>
      </c>
      <c r="D76" s="3" t="s">
        <v>1</v>
      </c>
      <c r="E76" s="2">
        <v>8000</v>
      </c>
      <c r="F76" s="16">
        <v>0</v>
      </c>
      <c r="G76" s="16">
        <f t="shared" si="4"/>
        <v>0</v>
      </c>
      <c r="H76" s="17">
        <f t="shared" si="5"/>
        <v>0</v>
      </c>
      <c r="I76" s="16">
        <v>0</v>
      </c>
      <c r="J76" s="16">
        <f t="shared" si="6"/>
        <v>0</v>
      </c>
      <c r="K76" s="18">
        <f t="shared" si="7"/>
        <v>0</v>
      </c>
      <c r="L76" s="23"/>
      <c r="M76" s="23"/>
    </row>
    <row r="77" spans="1:13" ht="24.95" customHeight="1" x14ac:dyDescent="0.25">
      <c r="A77" s="1">
        <v>73</v>
      </c>
      <c r="B77" s="2">
        <v>33611130</v>
      </c>
      <c r="C77" s="33" t="s">
        <v>77</v>
      </c>
      <c r="D77" s="3" t="s">
        <v>3</v>
      </c>
      <c r="E77" s="13">
        <v>10</v>
      </c>
      <c r="F77" s="16">
        <v>0</v>
      </c>
      <c r="G77" s="16">
        <f t="shared" si="4"/>
        <v>0</v>
      </c>
      <c r="H77" s="17">
        <f t="shared" si="5"/>
        <v>0</v>
      </c>
      <c r="I77" s="16">
        <v>3218.75</v>
      </c>
      <c r="J77" s="16">
        <f t="shared" si="6"/>
        <v>643.75</v>
      </c>
      <c r="K77" s="19">
        <f t="shared" si="7"/>
        <v>3862.5</v>
      </c>
      <c r="L77" s="23"/>
      <c r="M77" s="23">
        <v>1</v>
      </c>
    </row>
    <row r="78" spans="1:13" ht="24.95" customHeight="1" x14ac:dyDescent="0.25">
      <c r="A78" s="1">
        <v>74</v>
      </c>
      <c r="B78" s="2">
        <v>33651128</v>
      </c>
      <c r="C78" s="32" t="s">
        <v>78</v>
      </c>
      <c r="D78" s="3" t="s">
        <v>1</v>
      </c>
      <c r="E78" s="13">
        <v>300</v>
      </c>
      <c r="F78" s="16">
        <v>0</v>
      </c>
      <c r="G78" s="16">
        <f t="shared" si="4"/>
        <v>0</v>
      </c>
      <c r="H78" s="17">
        <f t="shared" si="5"/>
        <v>0</v>
      </c>
      <c r="I78" s="16">
        <v>862.5</v>
      </c>
      <c r="J78" s="16">
        <f t="shared" si="6"/>
        <v>172.5</v>
      </c>
      <c r="K78" s="18">
        <f t="shared" si="7"/>
        <v>1035</v>
      </c>
      <c r="L78" s="23"/>
      <c r="M78" s="23">
        <v>1</v>
      </c>
    </row>
    <row r="79" spans="1:13" ht="24.95" customHeight="1" x14ac:dyDescent="0.25">
      <c r="A79" s="1">
        <v>75</v>
      </c>
      <c r="B79" s="2">
        <v>33621700</v>
      </c>
      <c r="C79" s="33" t="s">
        <v>79</v>
      </c>
      <c r="D79" s="3" t="s">
        <v>1</v>
      </c>
      <c r="E79" s="13">
        <v>1000</v>
      </c>
      <c r="F79" s="16">
        <v>18819.439999999999</v>
      </c>
      <c r="G79" s="16">
        <f t="shared" si="4"/>
        <v>3763.8879999999999</v>
      </c>
      <c r="H79" s="17">
        <f t="shared" si="5"/>
        <v>22583.327999999998</v>
      </c>
      <c r="I79" s="16">
        <v>18333.332999999999</v>
      </c>
      <c r="J79" s="16">
        <f t="shared" si="6"/>
        <v>3666.6665999999996</v>
      </c>
      <c r="K79" s="18">
        <f t="shared" si="7"/>
        <v>21999.999599999999</v>
      </c>
      <c r="L79" s="23">
        <v>2</v>
      </c>
      <c r="M79" s="23">
        <v>1</v>
      </c>
    </row>
    <row r="80" spans="1:13" ht="24.95" customHeight="1" x14ac:dyDescent="0.25">
      <c r="A80" s="1">
        <v>76</v>
      </c>
      <c r="B80" s="2">
        <v>33611350</v>
      </c>
      <c r="C80" s="32" t="s">
        <v>80</v>
      </c>
      <c r="D80" s="3" t="s">
        <v>1</v>
      </c>
      <c r="E80" s="13">
        <v>2000</v>
      </c>
      <c r="F80" s="16">
        <v>0</v>
      </c>
      <c r="G80" s="16">
        <f t="shared" si="4"/>
        <v>0</v>
      </c>
      <c r="H80" s="17">
        <f t="shared" si="5"/>
        <v>0</v>
      </c>
      <c r="I80" s="16">
        <v>0</v>
      </c>
      <c r="J80" s="16">
        <f t="shared" si="6"/>
        <v>0</v>
      </c>
      <c r="K80" s="18">
        <f t="shared" si="7"/>
        <v>0</v>
      </c>
      <c r="L80" s="23"/>
      <c r="M80" s="23"/>
    </row>
    <row r="81" spans="1:13" ht="24.95" customHeight="1" x14ac:dyDescent="0.25">
      <c r="A81" s="1">
        <v>77</v>
      </c>
      <c r="B81" s="2">
        <v>33611380</v>
      </c>
      <c r="C81" s="32" t="s">
        <v>81</v>
      </c>
      <c r="D81" s="3" t="s">
        <v>1</v>
      </c>
      <c r="E81" s="13">
        <v>200</v>
      </c>
      <c r="F81" s="16">
        <v>0</v>
      </c>
      <c r="G81" s="16">
        <f t="shared" si="4"/>
        <v>0</v>
      </c>
      <c r="H81" s="17">
        <f t="shared" si="5"/>
        <v>0</v>
      </c>
      <c r="I81" s="16">
        <v>0</v>
      </c>
      <c r="J81" s="16">
        <f t="shared" si="6"/>
        <v>0</v>
      </c>
      <c r="K81" s="18">
        <f t="shared" si="7"/>
        <v>0</v>
      </c>
      <c r="L81" s="23"/>
      <c r="M81" s="23"/>
    </row>
    <row r="82" spans="1:13" ht="24.95" customHeight="1" x14ac:dyDescent="0.25">
      <c r="A82" s="1">
        <v>78</v>
      </c>
      <c r="B82" s="2">
        <v>33661122</v>
      </c>
      <c r="C82" s="32" t="s">
        <v>82</v>
      </c>
      <c r="D82" s="3" t="s">
        <v>28</v>
      </c>
      <c r="E82" s="13">
        <v>200</v>
      </c>
      <c r="F82" s="16">
        <v>50666.67</v>
      </c>
      <c r="G82" s="16">
        <f t="shared" si="4"/>
        <v>10133.333999999999</v>
      </c>
      <c r="H82" s="17">
        <f t="shared" si="5"/>
        <v>60800.004000000001</v>
      </c>
      <c r="I82" s="16">
        <v>65000</v>
      </c>
      <c r="J82" s="16">
        <f t="shared" si="6"/>
        <v>13000</v>
      </c>
      <c r="K82" s="18">
        <f t="shared" si="7"/>
        <v>78000</v>
      </c>
      <c r="L82" s="23">
        <v>1</v>
      </c>
      <c r="M82" s="23">
        <v>2</v>
      </c>
    </row>
    <row r="83" spans="1:13" ht="24.95" customHeight="1" x14ac:dyDescent="0.25">
      <c r="A83" s="1">
        <v>79</v>
      </c>
      <c r="B83" s="2">
        <v>33651131</v>
      </c>
      <c r="C83" s="32" t="s">
        <v>83</v>
      </c>
      <c r="D83" s="3" t="s">
        <v>1</v>
      </c>
      <c r="E83" s="13">
        <v>1800</v>
      </c>
      <c r="F83" s="16">
        <v>0</v>
      </c>
      <c r="G83" s="16">
        <f t="shared" si="4"/>
        <v>0</v>
      </c>
      <c r="H83" s="17">
        <f t="shared" si="5"/>
        <v>0</v>
      </c>
      <c r="I83" s="16">
        <v>0</v>
      </c>
      <c r="J83" s="16">
        <f t="shared" si="6"/>
        <v>0</v>
      </c>
      <c r="K83" s="18">
        <f t="shared" si="7"/>
        <v>0</v>
      </c>
      <c r="L83" s="23"/>
      <c r="M83" s="23"/>
    </row>
    <row r="84" spans="1:13" ht="24.95" customHeight="1" x14ac:dyDescent="0.25">
      <c r="A84" s="1">
        <v>80</v>
      </c>
      <c r="B84" s="2">
        <v>33691133</v>
      </c>
      <c r="C84" s="39" t="s">
        <v>84</v>
      </c>
      <c r="D84" s="3" t="s">
        <v>6</v>
      </c>
      <c r="E84" s="13">
        <v>300</v>
      </c>
      <c r="F84" s="16">
        <v>4800</v>
      </c>
      <c r="G84" s="16">
        <f t="shared" si="4"/>
        <v>960</v>
      </c>
      <c r="H84" s="17">
        <f t="shared" si="5"/>
        <v>5760</v>
      </c>
      <c r="I84" s="16">
        <v>4725</v>
      </c>
      <c r="J84" s="16">
        <f t="shared" si="6"/>
        <v>945</v>
      </c>
      <c r="K84" s="18">
        <f t="shared" si="7"/>
        <v>5670</v>
      </c>
      <c r="L84" s="23">
        <v>2</v>
      </c>
      <c r="M84" s="23">
        <v>1</v>
      </c>
    </row>
    <row r="85" spans="1:13" ht="24.95" customHeight="1" x14ac:dyDescent="0.25">
      <c r="A85" s="1">
        <v>81</v>
      </c>
      <c r="B85" s="2">
        <v>33631140</v>
      </c>
      <c r="C85" s="40" t="s">
        <v>85</v>
      </c>
      <c r="D85" s="3" t="s">
        <v>3</v>
      </c>
      <c r="E85" s="13">
        <v>20</v>
      </c>
      <c r="F85" s="16">
        <v>4133.33</v>
      </c>
      <c r="G85" s="16">
        <f t="shared" si="4"/>
        <v>826.66600000000005</v>
      </c>
      <c r="H85" s="17">
        <f t="shared" si="5"/>
        <v>4959.9960000000001</v>
      </c>
      <c r="I85" s="16">
        <v>3883.3330000000001</v>
      </c>
      <c r="J85" s="16">
        <f t="shared" si="6"/>
        <v>776.66660000000002</v>
      </c>
      <c r="K85" s="18">
        <f t="shared" si="7"/>
        <v>4659.9996000000001</v>
      </c>
      <c r="L85" s="23">
        <v>2</v>
      </c>
      <c r="M85" s="23">
        <v>1</v>
      </c>
    </row>
    <row r="86" spans="1:13" ht="24.95" customHeight="1" x14ac:dyDescent="0.3">
      <c r="A86" s="1">
        <v>82</v>
      </c>
      <c r="B86" s="2">
        <v>33611160</v>
      </c>
      <c r="C86" s="44" t="s">
        <v>86</v>
      </c>
      <c r="D86" s="10" t="s">
        <v>1</v>
      </c>
      <c r="E86" s="13">
        <v>200</v>
      </c>
      <c r="F86" s="16">
        <v>0</v>
      </c>
      <c r="G86" s="16">
        <f t="shared" si="4"/>
        <v>0</v>
      </c>
      <c r="H86" s="17">
        <f t="shared" si="5"/>
        <v>0</v>
      </c>
      <c r="I86" s="16">
        <v>0</v>
      </c>
      <c r="J86" s="16">
        <f t="shared" si="6"/>
        <v>0</v>
      </c>
      <c r="K86" s="18">
        <f t="shared" si="7"/>
        <v>0</v>
      </c>
      <c r="L86" s="23"/>
      <c r="M86" s="23"/>
    </row>
    <row r="87" spans="1:13" ht="24.95" customHeight="1" x14ac:dyDescent="0.25">
      <c r="A87" s="1">
        <v>83</v>
      </c>
      <c r="B87" s="11">
        <v>33651253</v>
      </c>
      <c r="C87" s="34" t="s">
        <v>87</v>
      </c>
      <c r="D87" s="12" t="s">
        <v>1</v>
      </c>
      <c r="E87" s="13">
        <v>2500</v>
      </c>
      <c r="F87" s="16">
        <v>0</v>
      </c>
      <c r="G87" s="16">
        <f t="shared" si="4"/>
        <v>0</v>
      </c>
      <c r="H87" s="17">
        <f t="shared" si="5"/>
        <v>0</v>
      </c>
      <c r="I87" s="16">
        <v>0</v>
      </c>
      <c r="J87" s="16">
        <f t="shared" si="6"/>
        <v>0</v>
      </c>
      <c r="K87" s="18">
        <f t="shared" si="7"/>
        <v>0</v>
      </c>
      <c r="L87" s="23"/>
      <c r="M87" s="23"/>
    </row>
    <row r="88" spans="1:13" ht="24.95" customHeight="1" x14ac:dyDescent="0.25">
      <c r="A88" s="1">
        <v>84</v>
      </c>
      <c r="B88" s="11">
        <v>33651253</v>
      </c>
      <c r="C88" s="34" t="s">
        <v>88</v>
      </c>
      <c r="D88" s="12" t="s">
        <v>1</v>
      </c>
      <c r="E88" s="13">
        <v>2500</v>
      </c>
      <c r="F88" s="16">
        <v>200000</v>
      </c>
      <c r="G88" s="16">
        <f t="shared" si="4"/>
        <v>40000</v>
      </c>
      <c r="H88" s="17">
        <f t="shared" si="5"/>
        <v>240000</v>
      </c>
      <c r="I88" s="16">
        <v>0</v>
      </c>
      <c r="J88" s="16">
        <f t="shared" si="6"/>
        <v>0</v>
      </c>
      <c r="K88" s="18">
        <f t="shared" si="7"/>
        <v>0</v>
      </c>
      <c r="L88" s="23">
        <v>1</v>
      </c>
      <c r="M88" s="23"/>
    </row>
    <row r="89" spans="1:13" ht="24.95" customHeight="1" x14ac:dyDescent="0.25">
      <c r="A89" s="1">
        <v>85</v>
      </c>
      <c r="B89" s="11">
        <v>33631380</v>
      </c>
      <c r="C89" s="45" t="s">
        <v>89</v>
      </c>
      <c r="D89" s="3" t="s">
        <v>1</v>
      </c>
      <c r="E89" s="13">
        <v>1000</v>
      </c>
      <c r="F89" s="16">
        <v>80444.44</v>
      </c>
      <c r="G89" s="16">
        <f t="shared" si="4"/>
        <v>16088.888000000001</v>
      </c>
      <c r="H89" s="17">
        <f t="shared" si="5"/>
        <v>96533.328000000009</v>
      </c>
      <c r="I89" s="16">
        <v>0</v>
      </c>
      <c r="J89" s="16">
        <f t="shared" si="6"/>
        <v>0</v>
      </c>
      <c r="K89" s="18">
        <f t="shared" si="7"/>
        <v>0</v>
      </c>
      <c r="L89" s="23">
        <v>1</v>
      </c>
      <c r="M89" s="23"/>
    </row>
    <row r="90" spans="1:13" ht="24.95" customHeight="1" x14ac:dyDescent="0.25">
      <c r="A90" s="1">
        <v>86</v>
      </c>
      <c r="B90" s="11">
        <v>33691186</v>
      </c>
      <c r="C90" s="45" t="s">
        <v>90</v>
      </c>
      <c r="D90" s="3" t="s">
        <v>1</v>
      </c>
      <c r="E90" s="13">
        <v>5000</v>
      </c>
      <c r="F90" s="16">
        <v>167500</v>
      </c>
      <c r="G90" s="16">
        <f t="shared" si="4"/>
        <v>33500</v>
      </c>
      <c r="H90" s="17">
        <f t="shared" si="5"/>
        <v>201000</v>
      </c>
      <c r="I90" s="16">
        <v>183750</v>
      </c>
      <c r="J90" s="16">
        <f t="shared" si="6"/>
        <v>36750</v>
      </c>
      <c r="K90" s="18">
        <f t="shared" si="7"/>
        <v>220500</v>
      </c>
      <c r="L90" s="23">
        <v>1</v>
      </c>
      <c r="M90" s="23">
        <v>2</v>
      </c>
    </row>
    <row r="91" spans="1:13" ht="24.95" customHeight="1" x14ac:dyDescent="0.25">
      <c r="A91" s="1">
        <v>87</v>
      </c>
      <c r="B91" s="11">
        <v>33691186</v>
      </c>
      <c r="C91" s="45" t="s">
        <v>91</v>
      </c>
      <c r="D91" s="3" t="s">
        <v>1</v>
      </c>
      <c r="E91" s="13">
        <v>3000</v>
      </c>
      <c r="F91" s="16">
        <v>127833.33</v>
      </c>
      <c r="G91" s="16">
        <f t="shared" si="4"/>
        <v>25566.666000000001</v>
      </c>
      <c r="H91" s="17">
        <f t="shared" si="5"/>
        <v>153399.99600000001</v>
      </c>
      <c r="I91" s="16">
        <v>137500</v>
      </c>
      <c r="J91" s="16">
        <f t="shared" si="6"/>
        <v>27500</v>
      </c>
      <c r="K91" s="18">
        <f t="shared" si="7"/>
        <v>165000</v>
      </c>
      <c r="L91" s="23">
        <v>1</v>
      </c>
      <c r="M91" s="23">
        <v>2</v>
      </c>
    </row>
    <row r="92" spans="1:13" ht="24.95" customHeight="1" x14ac:dyDescent="0.25">
      <c r="A92" s="1">
        <v>88</v>
      </c>
      <c r="B92" s="11">
        <v>33691212</v>
      </c>
      <c r="C92" s="45" t="s">
        <v>92</v>
      </c>
      <c r="D92" s="3" t="s">
        <v>1</v>
      </c>
      <c r="E92" s="13">
        <v>3000</v>
      </c>
      <c r="F92" s="16">
        <v>199166.67</v>
      </c>
      <c r="G92" s="16">
        <f t="shared" si="4"/>
        <v>39833.334000000003</v>
      </c>
      <c r="H92" s="17">
        <f t="shared" si="5"/>
        <v>239000.00400000002</v>
      </c>
      <c r="I92" s="16">
        <v>210000</v>
      </c>
      <c r="J92" s="16">
        <f t="shared" si="6"/>
        <v>42000</v>
      </c>
      <c r="K92" s="18">
        <f t="shared" si="7"/>
        <v>252000</v>
      </c>
      <c r="L92" s="23">
        <v>1</v>
      </c>
      <c r="M92" s="23">
        <v>2</v>
      </c>
    </row>
    <row r="93" spans="1:13" ht="24.95" customHeight="1" x14ac:dyDescent="0.25">
      <c r="A93" s="1">
        <v>89</v>
      </c>
      <c r="B93" s="11">
        <v>33642220</v>
      </c>
      <c r="C93" s="45" t="s">
        <v>93</v>
      </c>
      <c r="D93" s="3" t="s">
        <v>1</v>
      </c>
      <c r="E93" s="13">
        <v>3000</v>
      </c>
      <c r="F93" s="16">
        <v>127333.33</v>
      </c>
      <c r="G93" s="16">
        <f t="shared" si="4"/>
        <v>25466.666000000001</v>
      </c>
      <c r="H93" s="17">
        <f t="shared" si="5"/>
        <v>152799.99600000001</v>
      </c>
      <c r="I93" s="16">
        <v>124750</v>
      </c>
      <c r="J93" s="16">
        <f t="shared" si="6"/>
        <v>24950</v>
      </c>
      <c r="K93" s="18">
        <f t="shared" si="7"/>
        <v>149700</v>
      </c>
      <c r="L93" s="23">
        <v>2</v>
      </c>
      <c r="M93" s="23">
        <v>1</v>
      </c>
    </row>
    <row r="94" spans="1:13" ht="24.95" customHeight="1" x14ac:dyDescent="0.25">
      <c r="A94" s="1">
        <v>90</v>
      </c>
      <c r="B94" s="11">
        <v>33621520</v>
      </c>
      <c r="C94" s="45" t="s">
        <v>94</v>
      </c>
      <c r="D94" s="3" t="s">
        <v>1</v>
      </c>
      <c r="E94" s="13">
        <v>2500</v>
      </c>
      <c r="F94" s="16">
        <v>106145.83</v>
      </c>
      <c r="G94" s="16">
        <f t="shared" si="4"/>
        <v>21229.166000000001</v>
      </c>
      <c r="H94" s="17">
        <f t="shared" si="5"/>
        <v>127374.996</v>
      </c>
      <c r="I94" s="16">
        <v>112500</v>
      </c>
      <c r="J94" s="16">
        <f t="shared" si="6"/>
        <v>22500</v>
      </c>
      <c r="K94" s="18">
        <f t="shared" si="7"/>
        <v>135000</v>
      </c>
      <c r="L94" s="23">
        <v>1</v>
      </c>
      <c r="M94" s="23">
        <v>2</v>
      </c>
    </row>
  </sheetData>
  <mergeCells count="8">
    <mergeCell ref="A1:M2"/>
    <mergeCell ref="F3:H3"/>
    <mergeCell ref="I3:K3"/>
    <mergeCell ref="L3:M3"/>
    <mergeCell ref="A3:A4"/>
    <mergeCell ref="C3:C4"/>
    <mergeCell ref="D3:D4"/>
    <mergeCell ref="E3:E4"/>
  </mergeCells>
  <pageMargins left="0" right="0" top="0" bottom="0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2019-11-22T09:35:02Z</cp:lastPrinted>
  <dcterms:created xsi:type="dcterms:W3CDTF">2019-11-19T06:20:55Z</dcterms:created>
  <dcterms:modified xsi:type="dcterms:W3CDTF">2019-11-22T09:35:19Z</dcterms:modified>
</cp:coreProperties>
</file>